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updateLinks="never" defaultThemeVersion="124226"/>
  <mc:AlternateContent xmlns:mc="http://schemas.openxmlformats.org/markup-compatibility/2006">
    <mc:Choice Requires="x15">
      <x15ac:absPath xmlns:x15ac="http://schemas.microsoft.com/office/spreadsheetml/2010/11/ac" url="D:\1. 시설기획부 업무\23. 건축\2025년\PC접합부 입찰\입찰공고\"/>
    </mc:Choice>
  </mc:AlternateContent>
  <xr:revisionPtr revIDLastSave="0" documentId="13_ncr:1_{184F2303-73A7-4E87-A35B-96FE81570D81}" xr6:coauthVersionLast="47" xr6:coauthVersionMax="47" xr10:uidLastSave="{00000000-0000-0000-0000-000000000000}"/>
  <bookViews>
    <workbookView xWindow="-120" yWindow="-120" windowWidth="29040" windowHeight="15840" tabRatio="925" xr2:uid="{00000000-000D-0000-FFFF-FFFF00000000}"/>
  </bookViews>
  <sheets>
    <sheet name="원가계산서" sheetId="12" r:id="rId1"/>
    <sheet name="공종별내역서(단위당)" sheetId="41" r:id="rId2"/>
    <sheet name=" 공사설정 " sheetId="2" state="hidden" r:id="rId3"/>
    <sheet name="Sheet1" sheetId="1" state="hidden" r:id="rId4"/>
  </sheets>
  <definedNames>
    <definedName name="______" hidden="1">#REF!</definedName>
    <definedName name="_______" hidden="1">#REF!</definedName>
    <definedName name="________" hidden="1">#REF!</definedName>
    <definedName name="_________" hidden="1">#REF!</definedName>
    <definedName name="__________" hidden="1">#REF!</definedName>
    <definedName name="_______key2" hidden="1">#REF!</definedName>
    <definedName name="_______MCC3" hidden="1">{#N/A,#N/A,FALSE,"CCTV"}</definedName>
    <definedName name="______MCC3" hidden="1">{#N/A,#N/A,FALSE,"CCTV"}</definedName>
    <definedName name="______q45" hidden="1">{"'용역비'!$A$4:$C$8"}</definedName>
    <definedName name="______www222">{#N/A,#N/A,FALSE,"운반시간"}</definedName>
    <definedName name="_____Key11" hidden="1">#REF!</definedName>
    <definedName name="_____key2" hidden="1">#REF!</definedName>
    <definedName name="_____MCC3" hidden="1">{#N/A,#N/A,FALSE,"CCTV"}</definedName>
    <definedName name="_____www222">{#N/A,#N/A,FALSE,"운반시간"}</definedName>
    <definedName name="____Key11" hidden="1">#REF!</definedName>
    <definedName name="____key2" hidden="1">#REF!</definedName>
    <definedName name="____MCC3" hidden="1">{#N/A,#N/A,FALSE,"CCTV"}</definedName>
    <definedName name="____www222">{#N/A,#N/A,FALSE,"운반시간"}</definedName>
    <definedName name="___key2" hidden="1">#REF!</definedName>
    <definedName name="___MCC3" hidden="1">{#N/A,#N/A,FALSE,"CCTV"}</definedName>
    <definedName name="___prt6">[0]!___prt6</definedName>
    <definedName name="___xlfn.BAHTTEXT" hidden="1">#NAME?</definedName>
    <definedName name="__123Graph_A" hidden="1">#REF!</definedName>
    <definedName name="__123Graph_ACHART1" hidden="1">#REF!</definedName>
    <definedName name="__123Graph_ACURRENT" hidden="1">#REF!</definedName>
    <definedName name="__123Graph_APOWERSAV" hidden="1">#REF!</definedName>
    <definedName name="__123Graph_B" hidden="1">#REF!</definedName>
    <definedName name="__123Graph_BPERFORMANCE" hidden="1">#N/A</definedName>
    <definedName name="__123Graph_BPOWERSAV" hidden="1">#REF!</definedName>
    <definedName name="__123Graph_D" hidden="1">#N/A</definedName>
    <definedName name="__123Graph_F" hidden="1">#N/A</definedName>
    <definedName name="__123Graph_X" hidden="1">#REF!</definedName>
    <definedName name="__123Graph_XCHART1" hidden="1">#REF!</definedName>
    <definedName name="__123Graph_XCURRENT" hidden="1">#REF!</definedName>
    <definedName name="__123Graph_XPOWERSAV" hidden="1">#REF!</definedName>
    <definedName name="__37_0_0_S" hidden="1">#REF!</definedName>
    <definedName name="__DemandLoad">TRUE</definedName>
    <definedName name="__dfdfe" hidden="1">#REF!</definedName>
    <definedName name="__IntlFixup">TRUE</definedName>
    <definedName name="__JKJJJJJJ" hidden="1">#N/A</definedName>
    <definedName name="__Key11" hidden="1">#REF!</definedName>
    <definedName name="__key2" hidden="1">#REF!</definedName>
    <definedName name="__MCC3" hidden="1">{#N/A,#N/A,FALSE,"CCTV"}</definedName>
    <definedName name="__ncr2">{#N/A,#N/A,FALSE,"현장 NCR 분석";#N/A,#N/A,FALSE,"현장품질감사";#N/A,#N/A,FALSE,"현장품질감사"}</definedName>
    <definedName name="__P3">{#N/A,#N/A,FALSE,"배수1"}</definedName>
    <definedName name="__P4">{#N/A,#N/A,FALSE,"혼합골재"}</definedName>
    <definedName name="__P5">{#N/A,#N/A,FALSE,"배수1"}</definedName>
    <definedName name="__P6">{#N/A,#N/A,FALSE,"2~8번"}</definedName>
    <definedName name="__q45">{"'용역비'!$A$4:$C$8"}</definedName>
    <definedName name="__R570001" hidden="1">#REF!</definedName>
    <definedName name="__S3">{#N/A,#N/A,FALSE,"포장2"}</definedName>
    <definedName name="__tt1">"tt1"</definedName>
    <definedName name="__www222">{#N/A,#N/A,FALSE,"운반시간"}</definedName>
    <definedName name="__xlfn.BAHTTEXT" hidden="1">#NAME?</definedName>
    <definedName name="_1__123Graph_AENE_VVVF" hidden="1">#REF!</definedName>
    <definedName name="_1_0_0_F" hidden="1">#REF!</definedName>
    <definedName name="_1_0_F" hidden="1">#REF!</definedName>
    <definedName name="_1¤§¤_¤¡">{#N/A,#N/A,FALSE,"Sheet1"}</definedName>
    <definedName name="_110wrn.Ã¶°ñÁý°èÇ_._.5Ä­.">{#N/A,#N/A,FALSE,"Sheet1"}</definedName>
    <definedName name="_12_2_0_Parse" hidden="1">#REF!</definedName>
    <definedName name="_16_0_F" hidden="1">#REF!</definedName>
    <definedName name="_17_0_F" hidden="1">#REF!</definedName>
    <definedName name="_178wrn.Ã¶°ñÁý°èÇ_._.5Ä­.">{#N/A,#N/A,FALSE,"Sheet1"}</definedName>
    <definedName name="_18q78_">{#N/A,#N/A,FALSE,"2~8번"}</definedName>
    <definedName name="_2__123Graph_ACHART_1A" hidden="1">#REF!</definedName>
    <definedName name="_2__123Graph_APOWER_MT" hidden="1">#REF!</definedName>
    <definedName name="_2_0_0_F" hidden="1">#REF!</definedName>
    <definedName name="_2_2_0_Parse" hidden="1">#REF!</definedName>
    <definedName name="_2¤§¤_¤¡">{#N/A,#N/A,FALSE,"Sheet1"}</definedName>
    <definedName name="_2309f" hidden="1">#REF!</definedName>
    <definedName name="_2323fil" hidden="1">#REF!</definedName>
    <definedName name="_23fil" hidden="1">#REF!</definedName>
    <definedName name="_23i99" hidden="1">#REF!</definedName>
    <definedName name="_24_0_S" hidden="1">#REF!</definedName>
    <definedName name="_24342" hidden="1">#REF!</definedName>
    <definedName name="_25_0_S" hidden="1">#REF!</definedName>
    <definedName name="_2wrn.Ã¶°ñÁý°èÇ_._.5Ä­.">{#N/A,#N/A,FALSE,"Sheet1"}</definedName>
    <definedName name="_3__123Graph_BENE_VVVF" hidden="1">#REF!</definedName>
    <definedName name="_3_0_F" hidden="1">#REF!</definedName>
    <definedName name="_30¤§¤_¤¡">{#N/A,#N/A,FALSE,"Sheet1"}</definedName>
    <definedName name="_323fil" hidden="1">#REF!</definedName>
    <definedName name="_324dfel" hidden="1">#REF!</definedName>
    <definedName name="_32fial" hidden="1">#REF!</definedName>
    <definedName name="_32S" hidden="1">#REF!</definedName>
    <definedName name="_33_0_F" hidden="1">#REF!</definedName>
    <definedName name="_333ddl" hidden="1">#REF!</definedName>
    <definedName name="_34_0_S" hidden="1">#REF!</definedName>
    <definedName name="_34234if" hidden="1">#REF!</definedName>
    <definedName name="_35a2_">{#N/A,#N/A,FALSE,"단가표지"}</definedName>
    <definedName name="_35q45_">{"'용역비'!$A$4:$C$8"}</definedName>
    <definedName name="_36_0_0_S" hidden="1">#REF!</definedName>
    <definedName name="_36_0_S" hidden="1">#REF!</definedName>
    <definedName name="_37_0_0_S" hidden="1">#REF!</definedName>
    <definedName name="_38EE2_">{#N/A,#N/A,FALSE,"단가표지"}</definedName>
    <definedName name="_3F" hidden="1">#REF!</definedName>
    <definedName name="_3ihil" hidden="1">#REF!</definedName>
    <definedName name="_3q45_">{"'용역비'!$A$4:$C$8"}</definedName>
    <definedName name="_4__123Graph_BPOWER_MT" hidden="1">#REF!</definedName>
    <definedName name="_4__123Graph_XCHART_1A" hidden="1">#REF!</definedName>
    <definedName name="_4_0_0_F" hidden="1">#REF!</definedName>
    <definedName name="_40q45_">{"'용역비'!$A$4:$C$8"}</definedName>
    <definedName name="_42e3_">{"Book1","부대-(표지판,데리,가드).xls","부대-(낙,차,중분대).xls"}</definedName>
    <definedName name="_48¤§¤_¤¡">{#N/A,#N/A,FALSE,"Sheet1"}</definedName>
    <definedName name="_4wrn.Ã¶°ñÁý°èÇ_._.5Ä­.">{#N/A,#N/A,FALSE,"Sheet1"}</definedName>
    <definedName name="_5__123Graph_CENE_VVVF" hidden="1">#REF!</definedName>
    <definedName name="_57P3_">{#N/A,#N/A,FALSE,"배수1"}</definedName>
    <definedName name="_6__123Graph_CPOWER_MT" hidden="1">#REF!</definedName>
    <definedName name="_61P4_">{#N/A,#N/A,FALSE,"혼합골재"}</definedName>
    <definedName name="_64__123Graph_LBL_EENE_VVVF" hidden="1">#REF!</definedName>
    <definedName name="_65__123Graph_XENE_VVVF" hidden="1">#REF!</definedName>
    <definedName name="_65P5_">{#N/A,#N/A,FALSE,"배수1"}</definedName>
    <definedName name="_66__123Graph_XPOWER_MT" hidden="1">#REF!</definedName>
    <definedName name="_69P6_">{#N/A,#N/A,FALSE,"2~8번"}</definedName>
    <definedName name="_6S" hidden="1">#REF!</definedName>
    <definedName name="_7__123Graph_DENE_VVVF" hidden="1">#REF!</definedName>
    <definedName name="_73S3_">{#N/A,#N/A,FALSE,"포장2"}</definedName>
    <definedName name="_8__123Graph_DPOWER_MT" hidden="1">#REF!</definedName>
    <definedName name="_8_0_S" hidden="1">#REF!</definedName>
    <definedName name="_9__123Graph_EENE_VVVF" hidden="1">#REF!</definedName>
    <definedName name="_9_0_S" hidden="1">#REF!</definedName>
    <definedName name="_9j67_">{#N/A,#N/A,FALSE,"조골재"}</definedName>
    <definedName name="_9S" hidden="1">#REF!</definedName>
    <definedName name="_aasseil" hidden="1">#REF!</definedName>
    <definedName name="_abecrombie" hidden="1">#REF!</definedName>
    <definedName name="_AE" hidden="1">#REF!</definedName>
    <definedName name="_aeifel" hidden="1">#REF!</definedName>
    <definedName name="_aeiilll2" hidden="1">#REF!</definedName>
    <definedName name="_aewil" hidden="1">#REF!</definedName>
    <definedName name="_aidldlf" hidden="1">#REF!</definedName>
    <definedName name="_aill" hidden="1">#REF!</definedName>
    <definedName name="_aill2" hidden="1">#REF!</definedName>
    <definedName name="_aiooips" hidden="1">#REF!</definedName>
    <definedName name="_aksdl" hidden="1">#REF!</definedName>
    <definedName name="_akzio" hidden="1">#REF!</definedName>
    <definedName name="_alpqpdi" hidden="1">#REF!</definedName>
    <definedName name="_amp2000" hidden="1">{#N/A,#N/A,FALSE,"부대2"}</definedName>
    <definedName name="_aoiaiei" hidden="1">#REF!</definedName>
    <definedName name="_ap2" hidden="1">#REF!</definedName>
    <definedName name="_apfdkd" hidden="1">#REF!</definedName>
    <definedName name="_aseil" hidden="1">#REF!</definedName>
    <definedName name="_asill" hidden="1">#REF!</definedName>
    <definedName name="_asilll" hidden="1">#REF!</definedName>
    <definedName name="_asldsl" hidden="1">#REF!</definedName>
    <definedName name="_assiill" hidden="1">#REF!</definedName>
    <definedName name="_biblsl" hidden="1">#REF!</definedName>
    <definedName name="_bilil" hidden="1">#REF!</definedName>
    <definedName name="_bill" hidden="1">#REF!</definedName>
    <definedName name="_cceeil" hidden="1">#REF!</definedName>
    <definedName name="_ccill" hidden="1">#REF!</definedName>
    <definedName name="_cdill" hidden="1">#REF!</definedName>
    <definedName name="_cfecil" hidden="1">#REF!</definedName>
    <definedName name="_cfecil34" hidden="1">#REF!</definedName>
    <definedName name="_cfelllss" hidden="1">#REF!</definedName>
    <definedName name="_cicile" hidden="1">#REF!</definedName>
    <definedName name="_cill" hidden="1">#REF!</definedName>
    <definedName name="_ck" hidden="1">#REF!</definedName>
    <definedName name="_d2jkjl" hidden="1">#REF!</definedName>
    <definedName name="_d3fefe" hidden="1">#REF!</definedName>
    <definedName name="_daeidl" hidden="1">#REF!</definedName>
    <definedName name="_daeiel" hidden="1">#REF!</definedName>
    <definedName name="_dail" hidden="1">#REF!</definedName>
    <definedName name="_dcccil" hidden="1">#REF!</definedName>
    <definedName name="_ddaile" hidden="1">#REF!</definedName>
    <definedName name="_ddaill" hidden="1">#REF!</definedName>
    <definedName name="_ddd" hidden="1">#REF!</definedName>
    <definedName name="_dddilaa" hidden="1">#REF!</definedName>
    <definedName name="_ddeailt" hidden="1">#REF!</definedName>
    <definedName name="_ddeil" hidden="1">#REF!</definedName>
    <definedName name="_ddeil33" hidden="1">#REF!</definedName>
    <definedName name="_ddfefe" hidden="1">#REF!</definedName>
    <definedName name="_ddffii" hidden="1">#REF!</definedName>
    <definedName name="_ddiiwso" hidden="1">#REF!</definedName>
    <definedName name="_ddill" hidden="1">#REF!</definedName>
    <definedName name="_ddliflil" hidden="1">#REF!</definedName>
    <definedName name="_ddsoifio" hidden="1">#REF!</definedName>
    <definedName name="_de239" hidden="1">#REF!</definedName>
    <definedName name="_defeil" hidden="1">#REF!</definedName>
    <definedName name="_deraw" hidden="1">#REF!</definedName>
    <definedName name="_dfaer" hidden="1">#REF!</definedName>
    <definedName name="_dfdk" hidden="1">#REF!</definedName>
    <definedName name="_dfdkk3" hidden="1">#REF!</definedName>
    <definedName name="_dfeil" hidden="1">#REF!</definedName>
    <definedName name="_dfidifl" hidden="1">#REF!</definedName>
    <definedName name="_dfiefl23" hidden="1">#REF!</definedName>
    <definedName name="_dfieifoi" hidden="1">#REF!</definedName>
    <definedName name="_dfifeioil." hidden="1">#REF!</definedName>
    <definedName name="_dfifoie" hidden="1">#REF!</definedName>
    <definedName name="_dfiieee" hidden="1">#REF!</definedName>
    <definedName name="_dfill" hidden="1">#REF!</definedName>
    <definedName name="_dfkffja" hidden="1">#REF!</definedName>
    <definedName name="_dfklsfjw" hidden="1">#REF!</definedName>
    <definedName name="_dfksljfsew" hidden="1">#REF!</definedName>
    <definedName name="_dflfoieoi" hidden="1">#REF!</definedName>
    <definedName name="_dfmill" hidden="1">#REF!</definedName>
    <definedName name="_dfpqp" hidden="1">#REF!</definedName>
    <definedName name="_dfpqpas" hidden="1">#REF!</definedName>
    <definedName name="_dfuidfo" hidden="1">#REF!</definedName>
    <definedName name="_dfyyyieiel" hidden="1">#REF!</definedName>
    <definedName name="_dgeteiil" hidden="1">#REF!</definedName>
    <definedName name="_dhihil" hidden="1">#REF!</definedName>
    <definedName name="_diael2" hidden="1">#REF!</definedName>
    <definedName name="_dicicliwliw" hidden="1">#REF!</definedName>
    <definedName name="_didil" hidden="1">#REF!</definedName>
    <definedName name="_didl" hidden="1">#REF!</definedName>
    <definedName name="_didlifdi" hidden="1">#REF!</definedName>
    <definedName name="_dieireo" hidden="1">#REF!</definedName>
    <definedName name="_diewoiewl" hidden="1">#REF!</definedName>
    <definedName name="_difdlf" hidden="1">#REF!</definedName>
    <definedName name="_difefiel" hidden="1">#REF!</definedName>
    <definedName name="_difeifoie" hidden="1">#REF!</definedName>
    <definedName name="_difeowfla" hidden="1">#REF!</definedName>
    <definedName name="_difieifl" hidden="1">#REF!</definedName>
    <definedName name="_difiill" hidden="1">#REF!</definedName>
    <definedName name="_difisel" hidden="1">#REF!</definedName>
    <definedName name="_difiwi" hidden="1">#REF!</definedName>
    <definedName name="_difjdii" hidden="1">#REF!</definedName>
    <definedName name="_difoiwo43" hidden="1">#REF!</definedName>
    <definedName name="_difowo2" hidden="1">#REF!</definedName>
    <definedName name="_difpwpe" hidden="1">#REF!</definedName>
    <definedName name="_diieidid" hidden="1">#REF!</definedName>
    <definedName name="_diiooo" hidden="1">#REF!</definedName>
    <definedName name="_dill" hidden="1">#REF!</definedName>
    <definedName name="_dill2" hidden="1">#REF!</definedName>
    <definedName name="_disilefil" hidden="1">#REF!</definedName>
    <definedName name="_Dist_Bin" localSheetId="0" hidden="1">#REF!</definedName>
    <definedName name="_Dist_Bin" hidden="1">#REF!</definedName>
    <definedName name="_Dist_Values" localSheetId="0" hidden="1">#REF!</definedName>
    <definedName name="_Dist_Values" hidden="1">#REF!</definedName>
    <definedName name="_diww3" hidden="1">#REF!</definedName>
    <definedName name="_dizilew" hidden="1">#REF!</definedName>
    <definedName name="_djfddslf" hidden="1">#REF!</definedName>
    <definedName name="_dkdidiio" hidden="1">#REF!</definedName>
    <definedName name="_dkdiri" hidden="1">#REF!</definedName>
    <definedName name="_dkdkd" hidden="1">#REF!</definedName>
    <definedName name="_dkf" hidden="1">#REF!</definedName>
    <definedName name="_dkfdi" hidden="1">#REF!</definedName>
    <definedName name="_dkfdkjfe" hidden="1">#REF!</definedName>
    <definedName name="_dkfeoi" hidden="1">#REF!</definedName>
    <definedName name="_dkfiefll2" hidden="1">#REF!</definedName>
    <definedName name="_dkfiewo" hidden="1">#REF!</definedName>
    <definedName name="_dkfjfwm" hidden="1">#REF!</definedName>
    <definedName name="_dkfjwio" hidden="1">#REF!</definedName>
    <definedName name="_dkfkd" hidden="1">#REF!</definedName>
    <definedName name="_dkfkoiw" hidden="1">#REF!</definedName>
    <definedName name="_dkfks" hidden="1">#REF!</definedName>
    <definedName name="_dkflkkl" hidden="1">#REF!</definedName>
    <definedName name="_dkflsilel" hidden="1">#REF!</definedName>
    <definedName name="_dkfol" hidden="1">#REF!</definedName>
    <definedName name="_dklao" hidden="1">#REF!</definedName>
    <definedName name="_dkldfiip" hidden="1">#REF!</definedName>
    <definedName name="_dkldlfeoi" hidden="1">#REF!</definedName>
    <definedName name="_dklfelkfl" hidden="1">#REF!</definedName>
    <definedName name="_dklsajfqp" hidden="1">#REF!</definedName>
    <definedName name="_dksislseoi" hidden="1">#REF!</definedName>
    <definedName name="_dkskfkd" hidden="1">#REF!</definedName>
    <definedName name="_dksmil" hidden="1">#REF!</definedName>
    <definedName name="_dkzpekf" hidden="1">#REF!</definedName>
    <definedName name="_dlfwo" hidden="1">#REF!</definedName>
    <definedName name="_dncidcl" hidden="1">#REF!</definedName>
    <definedName name="_dofiei" hidden="1">#REF!</definedName>
    <definedName name="_dofjeio" hidden="1">#REF!</definedName>
    <definedName name="_dopqmwe" hidden="1">#REF!</definedName>
    <definedName name="_dososw" hidden="1">#REF!</definedName>
    <definedName name="_dpds" hidden="1">#REF!</definedName>
    <definedName name="_dpge" hidden="1">#REF!</definedName>
    <definedName name="_dpill" hidden="1">#REF!</definedName>
    <definedName name="_dppei" hidden="1">#REF!</definedName>
    <definedName name="_dpspdsph" hidden="1">#REF!</definedName>
    <definedName name="_dreirill" hidden="1">#REF!</definedName>
    <definedName name="_dsdoifo" hidden="1">#REF!</definedName>
    <definedName name="_dsfill" hidden="1">#REF!</definedName>
    <definedName name="_dsfioq" hidden="1">#REF!</definedName>
    <definedName name="_dsoixiz" hidden="1">#REF!</definedName>
    <definedName name="_dspdp" hidden="1">#REF!</definedName>
    <definedName name="_dy8ielfey" hidden="1">#REF!</definedName>
    <definedName name="_edail" hidden="1">#REF!</definedName>
    <definedName name="_eddfill" hidden="1">#REF!</definedName>
    <definedName name="_eddil" hidden="1">#REF!</definedName>
    <definedName name="_edfil" hidden="1">#REF!</definedName>
    <definedName name="_edfil2" hidden="1">#REF!</definedName>
    <definedName name="_edield" hidden="1">#REF!</definedName>
    <definedName name="_edkfoidoi" hidden="1">#REF!</definedName>
    <definedName name="_EE1">{#N/A,#N/A,FALSE,"단가표지"}</definedName>
    <definedName name="_EE1_1">{#N/A,#N/A,FALSE,"단가표지"}</definedName>
    <definedName name="_EE1_2">{#N/A,#N/A,FALSE,"단가표지"}</definedName>
    <definedName name="_EE1_3">{#N/A,#N/A,FALSE,"단가표지"}</definedName>
    <definedName name="_EE1_4">{#N/A,#N/A,FALSE,"단가표지"}</definedName>
    <definedName name="_EE1_5">{#N/A,#N/A,FALSE,"단가표지"}</definedName>
    <definedName name="_eeffil3" hidden="1">#REF!</definedName>
    <definedName name="_eeill" hidden="1">#REF!</definedName>
    <definedName name="_efdcil" hidden="1">#REF!</definedName>
    <definedName name="_efefea" hidden="1">#REF!</definedName>
    <definedName name="_efefeapq" hidden="1">#REF!</definedName>
    <definedName name="_efefeif" hidden="1">#REF!</definedName>
    <definedName name="_efefk" hidden="1">#REF!</definedName>
    <definedName name="_effw" hidden="1">#REF!</definedName>
    <definedName name="_efil" hidden="1">#REF!</definedName>
    <definedName name="_efil2" hidden="1">#REF!</definedName>
    <definedName name="_efila" hidden="1">#REF!</definedName>
    <definedName name="_efile" hidden="1">#REF!</definedName>
    <definedName name="_eflila" hidden="1">#REF!</definedName>
    <definedName name="_efoiejfeoi" hidden="1">#REF!</definedName>
    <definedName name="_efril" hidden="1">#REF!</definedName>
    <definedName name="_efrilla" hidden="1">#REF!</definedName>
    <definedName name="_eiafl" hidden="1">#REF!</definedName>
    <definedName name="_eiffel" hidden="1">#REF!</definedName>
    <definedName name="_eifiefoi" hidden="1">#REF!</definedName>
    <definedName name="_eififi09" hidden="1">#REF!</definedName>
    <definedName name="_eiflweil" hidden="1">#REF!</definedName>
    <definedName name="_eifoewf" hidden="1">#REF!</definedName>
    <definedName name="_eifugil" hidden="1">#REF!</definedName>
    <definedName name="_eiifeo" hidden="1">#REF!</definedName>
    <definedName name="_eiil" hidden="1">#REF!</definedName>
    <definedName name="_eiill" hidden="1">#REF!</definedName>
    <definedName name="_eill" hidden="1">#REF!</definedName>
    <definedName name="_eilwwl" hidden="1">#REF!</definedName>
    <definedName name="_eiofoiewoi" hidden="1">#REF!</definedName>
    <definedName name="_eiofoifoi" hidden="1">#REF!</definedName>
    <definedName name="_eiol" hidden="1">#REF!</definedName>
    <definedName name="_eiolli" hidden="1">#REF!</definedName>
    <definedName name="_eiowfp" hidden="1">#REF!</definedName>
    <definedName name="_eireoi" hidden="1">#REF!</definedName>
    <definedName name="_eiroifo" hidden="1">#REF!</definedName>
    <definedName name="_eiwioqug" hidden="1">#REF!</definedName>
    <definedName name="_eiwofil" hidden="1">#REF!</definedName>
    <definedName name="_eiwofka" hidden="1">#REF!</definedName>
    <definedName name="_eiwoflsd" hidden="1">#REF!</definedName>
    <definedName name="_eiwowe32" hidden="1">#REF!</definedName>
    <definedName name="_eizo" hidden="1">#REF!</definedName>
    <definedName name="_ekdo" hidden="1">#REF!</definedName>
    <definedName name="_ekfjefoie" hidden="1">#REF!</definedName>
    <definedName name="_ekiwewoiweo" hidden="1">#REF!</definedName>
    <definedName name="_ekofok" hidden="1">#REF!</definedName>
    <definedName name="_ekqge" hidden="1">#REF!</definedName>
    <definedName name="_ekrieoi" hidden="1">#REF!</definedName>
    <definedName name="_eoeoewow" hidden="1">#REF!</definedName>
    <definedName name="_eofoweo" hidden="1">#REF!</definedName>
    <definedName name="_eofzdk" hidden="1">#REF!</definedName>
    <definedName name="_eoifweoifeo" hidden="1">#REF!</definedName>
    <definedName name="_eoiw9" hidden="1">#REF!</definedName>
    <definedName name="_epepek" hidden="1">#REF!</definedName>
    <definedName name="_eppeox" hidden="1">#REF!</definedName>
    <definedName name="_epqsk" hidden="1">#REF!</definedName>
    <definedName name="_epqzazkd" hidden="1">#REF!</definedName>
    <definedName name="_eqed" hidden="1">#REF!</definedName>
    <definedName name="_erfeil" hidden="1">#REF!</definedName>
    <definedName name="_erffe" hidden="1">#REF!</definedName>
    <definedName name="_eridl" hidden="1">#REF!</definedName>
    <definedName name="_erie" hidden="1">#REF!</definedName>
    <definedName name="_eriflffl" hidden="1">#REF!</definedName>
    <definedName name="_erilff" hidden="1">#REF!</definedName>
    <definedName name="_erill" hidden="1">#REF!</definedName>
    <definedName name="_erilseil" hidden="1">#REF!</definedName>
    <definedName name="_eriwl" hidden="1">#REF!</definedName>
    <definedName name="_ernill" hidden="1">#REF!</definedName>
    <definedName name="_errza" hidden="1">#REF!</definedName>
    <definedName name="_ervil" hidden="1">#REF!</definedName>
    <definedName name="_erwaaz" hidden="1">#REF!</definedName>
    <definedName name="_etkill" hidden="1">#REF!</definedName>
    <definedName name="_eudifil" hidden="1">#REF!</definedName>
    <definedName name="_eweilld" hidden="1">#REF!</definedName>
    <definedName name="_eweirfl" hidden="1">#REF!</definedName>
    <definedName name="_ewivio" hidden="1">#REF!</definedName>
    <definedName name="_eww09r0" hidden="1">#REF!</definedName>
    <definedName name="_faeil" hidden="1">#REF!</definedName>
    <definedName name="_faeill" hidden="1">#REF!</definedName>
    <definedName name="_faeqil" hidden="1">#REF!</definedName>
    <definedName name="_faiel" hidden="1">#REF!</definedName>
    <definedName name="_faielfiefli" hidden="1">#REF!</definedName>
    <definedName name="_fail" hidden="1">#REF!</definedName>
    <definedName name="_fail2" hidden="1">#REF!</definedName>
    <definedName name="_failed" hidden="1">#REF!</definedName>
    <definedName name="_failee3" hidden="1">#REF!</definedName>
    <definedName name="_faill" hidden="1">#REF!</definedName>
    <definedName name="_fall" hidden="1">#REF!</definedName>
    <definedName name="_fbill" hidden="1">#REF!</definedName>
    <definedName name="_fcill" hidden="1">#REF!</definedName>
    <definedName name="_fdafail" hidden="1">#REF!</definedName>
    <definedName name="_fdffe" hidden="1">#REF!</definedName>
    <definedName name="_fdfil" hidden="1">#REF!</definedName>
    <definedName name="_fdgil" hidden="1">#REF!</definedName>
    <definedName name="_fdiaielfl" hidden="1">#REF!</definedName>
    <definedName name="_fdidfivli" hidden="1">#REF!</definedName>
    <definedName name="_fdifdll" hidden="1">#REF!</definedName>
    <definedName name="_fdill" hidden="1">#REF!</definedName>
    <definedName name="_fdk" hidden="1">#REF!</definedName>
    <definedName name="_fe03l" hidden="1">#REF!</definedName>
    <definedName name="_feaail" hidden="1">#REF!</definedName>
    <definedName name="_feaill" hidden="1">#REF!</definedName>
    <definedName name="_fedeil" hidden="1">#REF!</definedName>
    <definedName name="_fediil" hidden="1">#REF!</definedName>
    <definedName name="_fee93l" hidden="1">#REF!</definedName>
    <definedName name="_feekfkl" hidden="1">#REF!</definedName>
    <definedName name="_feeri" hidden="1">#REF!</definedName>
    <definedName name="_feerirl" hidden="1">#REF!</definedName>
    <definedName name="_fefdwil" hidden="1">#REF!</definedName>
    <definedName name="_fefe" hidden="1">#REF!</definedName>
    <definedName name="_fefeill" hidden="1">#REF!</definedName>
    <definedName name="_fefek" hidden="1">#REF!</definedName>
    <definedName name="_fefiiss" hidden="1">#REF!</definedName>
    <definedName name="_fefil2" hidden="1">#REF!</definedName>
    <definedName name="_fefiwll" hidden="1">#REF!</definedName>
    <definedName name="_fefiwo2" hidden="1">#REF!</definedName>
    <definedName name="_fefkdgil" hidden="1">#REF!</definedName>
    <definedName name="_fei2" hidden="1">#REF!</definedName>
    <definedName name="_fei2sl" hidden="1">#REF!</definedName>
    <definedName name="_feifez" hidden="1">#REF!</definedName>
    <definedName name="_feifl" hidden="1">#REF!</definedName>
    <definedName name="_feifle2" hidden="1">#REF!</definedName>
    <definedName name="_feiiidf" hidden="1">#REF!</definedName>
    <definedName name="_feiiql" hidden="1">#REF!</definedName>
    <definedName name="_feiiweil" hidden="1">#REF!</definedName>
    <definedName name="_feil" hidden="1">#REF!</definedName>
    <definedName name="_feil2" hidden="1">#REF!</definedName>
    <definedName name="_feil3" hidden="1">#REF!</definedName>
    <definedName name="_feil33" hidden="1">#REF!</definedName>
    <definedName name="_feild" hidden="1">#REF!</definedName>
    <definedName name="_feildz" hidden="1">#REF!</definedName>
    <definedName name="_feilf" hidden="1">#REF!</definedName>
    <definedName name="_feilff" hidden="1">#REF!</definedName>
    <definedName name="_feilfz" hidden="1">#REF!</definedName>
    <definedName name="_feilli2" hidden="1">#REF!</definedName>
    <definedName name="_feillw" hidden="1">#REF!</definedName>
    <definedName name="_feilsaz" hidden="1">#REF!</definedName>
    <definedName name="_feilsd" hidden="1">#REF!</definedName>
    <definedName name="_feilss2" hidden="1">#REF!</definedName>
    <definedName name="_feilsse" hidden="1">#REF!</definedName>
    <definedName name="_feilza" hidden="1">#REF!</definedName>
    <definedName name="_felle" hidden="1">#REF!</definedName>
    <definedName name="_feoifif" hidden="1">#REF!</definedName>
    <definedName name="_feoiio2z" hidden="1">#REF!</definedName>
    <definedName name="_feoijfoij" hidden="1">#REF!</definedName>
    <definedName name="_feopw" hidden="1">#REF!</definedName>
    <definedName name="_feoq2" hidden="1">#REF!</definedName>
    <definedName name="_feoqi2z" hidden="1">#REF!</definedName>
    <definedName name="_fereils" hidden="1">#REF!</definedName>
    <definedName name="_ferereril" hidden="1">#REF!</definedName>
    <definedName name="_fesdil" hidden="1">#REF!</definedName>
    <definedName name="_feseils" hidden="1">#REF!</definedName>
    <definedName name="_fesil" hidden="1">#REF!</definedName>
    <definedName name="_ffddl" hidden="1">#REF!</definedName>
    <definedName name="_ffddlz" hidden="1">#REF!</definedName>
    <definedName name="_ffeeiil2" hidden="1">#REF!</definedName>
    <definedName name="_ffefil3" hidden="1">#REF!</definedName>
    <definedName name="_ffeiile" hidden="1">#REF!</definedName>
    <definedName name="_ffeil" hidden="1">#REF!</definedName>
    <definedName name="_ffeil2" hidden="1">#REF!</definedName>
    <definedName name="_ffeilol" hidden="1">#REF!</definedName>
    <definedName name="_ffeilssl" hidden="1">#REF!</definedName>
    <definedName name="_ffeilz" hidden="1">#REF!</definedName>
    <definedName name="_ffeipe" hidden="1">#REF!</definedName>
    <definedName name="_ffiill" hidden="1">#REF!</definedName>
    <definedName name="_ffiilz" hidden="1">#REF!</definedName>
    <definedName name="_ffilez" hidden="1">#REF!</definedName>
    <definedName name="_ffill" hidden="1">#REF!</definedName>
    <definedName name="_ffkefe" hidden="1">#REF!</definedName>
    <definedName name="_fgegeil" hidden="1">#REF!</definedName>
    <definedName name="_ficil2" hidden="1">#REF!</definedName>
    <definedName name="_ficil2z" hidden="1">#REF!</definedName>
    <definedName name="_fidoifdoi" hidden="1">#REF!</definedName>
    <definedName name="_fieeli" hidden="1">#REF!</definedName>
    <definedName name="_fiefie" hidden="1">#REF!</definedName>
    <definedName name="_fiefiel" hidden="1">#REF!</definedName>
    <definedName name="_fiefieli3" hidden="1">#REF!</definedName>
    <definedName name="_fiefieofo3" hidden="1">#REF!</definedName>
    <definedName name="_fiefiol" hidden="1">#REF!</definedName>
    <definedName name="_fiefl3" hidden="1">#REF!</definedName>
    <definedName name="_fieflefi" hidden="1">#REF!</definedName>
    <definedName name="_fieflilsz" hidden="1">#REF!</definedName>
    <definedName name="_fieflwsz" hidden="1">#REF!</definedName>
    <definedName name="_fiefoeieil" hidden="1">#REF!</definedName>
    <definedName name="_fiefoieoi" hidden="1">#REF!</definedName>
    <definedName name="_fiei" hidden="1">#REF!</definedName>
    <definedName name="_fieige" hidden="1">#REF!</definedName>
    <definedName name="_fieiogjmml" hidden="1">#REF!</definedName>
    <definedName name="_fiel" hidden="1">#REF!</definedName>
    <definedName name="_fielef2" hidden="1">#REF!</definedName>
    <definedName name="_fielfci" hidden="1">#REF!</definedName>
    <definedName name="_fielfld" hidden="1">#REF!</definedName>
    <definedName name="_fielifli" hidden="1">#REF!</definedName>
    <definedName name="_fielifwle2" hidden="1">#REF!</definedName>
    <definedName name="_fiell" hidden="1">#REF!</definedName>
    <definedName name="_fiellz" hidden="1">#REF!</definedName>
    <definedName name="_fieoss" hidden="1">#REF!</definedName>
    <definedName name="_fieoz" hidden="1">#REF!</definedName>
    <definedName name="_fiieiove" hidden="1">#REF!</definedName>
    <definedName name="_fiioeo3" hidden="1">#REF!</definedName>
    <definedName name="_Fil" hidden="1">#REF!</definedName>
    <definedName name="_fil2" hidden="1">#REF!</definedName>
    <definedName name="_fil3" hidden="1">#REF!</definedName>
    <definedName name="_file2" hidden="1">#REF!</definedName>
    <definedName name="_filell2" hidden="1">#REF!</definedName>
    <definedName name="_filezz" hidden="1">#REF!</definedName>
    <definedName name="_Fill" localSheetId="0" hidden="1">#REF!</definedName>
    <definedName name="_Fill" hidden="1">#REF!</definedName>
    <definedName name="_fill1" hidden="1">#REF!</definedName>
    <definedName name="_fill2" hidden="1">#REF!</definedName>
    <definedName name="_Fill23" hidden="1">#REF!</definedName>
    <definedName name="_fill3" hidden="1">#REF!</definedName>
    <definedName name="_fille" hidden="1">#REF!</definedName>
    <definedName name="_fills" hidden="1">#REF!</definedName>
    <definedName name="_filoodez" hidden="1">#REF!</definedName>
    <definedName name="_xlnm._FilterDatabase" localSheetId="0" hidden="1">#REF!</definedName>
    <definedName name="_xlnm._FilterDatabase" hidden="1">#REF!</definedName>
    <definedName name="_fiooe" hidden="1">#REF!</definedName>
    <definedName name="_fiqoek" hidden="1">#REF!</definedName>
    <definedName name="_fiqpziem" hidden="1">#REF!</definedName>
    <definedName name="_fjnfqip" hidden="1">#REF!</definedName>
    <definedName name="_fjowo" hidden="1">#REF!</definedName>
    <definedName name="_fkdfie3" hidden="1">#REF!</definedName>
    <definedName name="_fkefie" hidden="1">#REF!</definedName>
    <definedName name="_fkefilel" hidden="1">#REF!</definedName>
    <definedName name="_fkeifeil" hidden="1">#REF!</definedName>
    <definedName name="_fkekfe" hidden="1">#REF!</definedName>
    <definedName name="_fkldfifewo" hidden="1">#REF!</definedName>
    <definedName name="_fkvviil" hidden="1">#REF!</definedName>
    <definedName name="_fldflei" hidden="1">#REF!</definedName>
    <definedName name="_flelflei" hidden="1">#REF!</definedName>
    <definedName name="_flfilf" hidden="1">#REF!</definedName>
    <definedName name="_fll2" hidden="1">#REF!</definedName>
    <definedName name="_flle2i" hidden="1">#REF!</definedName>
    <definedName name="_floooccz" hidden="1">#REF!</definedName>
    <definedName name="_fmikill" hidden="1">#REF!</definedName>
    <definedName name="_fneflkef" hidden="1">#REF!</definedName>
    <definedName name="_foewoifoi" hidden="1">#REF!</definedName>
    <definedName name="_foieoeil" hidden="1">#REF!</definedName>
    <definedName name="_fpeepdck" hidden="1">#REF!</definedName>
    <definedName name="_fpefpeif" hidden="1">#REF!</definedName>
    <definedName name="_fpfpil" hidden="1">#REF!</definedName>
    <definedName name="_fpief" hidden="1">#REF!</definedName>
    <definedName name="_fqeoedl" hidden="1">#REF!</definedName>
    <definedName name="_fqiel22" hidden="1">#REF!</definedName>
    <definedName name="_freri" hidden="1">#REF!</definedName>
    <definedName name="_fsreit" hidden="1">#REF!</definedName>
    <definedName name="_ftilg" hidden="1">#REF!</definedName>
    <definedName name="_fv990" hidden="1">#REF!</definedName>
    <definedName name="_fw90rw0e" hidden="1">#REF!</definedName>
    <definedName name="_fweisz" hidden="1">#REF!</definedName>
    <definedName name="_fwleil" hidden="1">#REF!</definedName>
    <definedName name="_fwlle2" hidden="1">#REF!</definedName>
    <definedName name="_fwoefoif" hidden="1">#REF!</definedName>
    <definedName name="_fzieoif" hidden="1">#REF!</definedName>
    <definedName name="_g2llil" hidden="1">#REF!</definedName>
    <definedName name="_gaile" hidden="1">#REF!</definedName>
    <definedName name="_geiaadl" hidden="1">#REF!</definedName>
    <definedName name="_geiggii" hidden="1">#REF!</definedName>
    <definedName name="_geiila" hidden="1">#REF!</definedName>
    <definedName name="_geild" hidden="1">#REF!</definedName>
    <definedName name="_geildz" hidden="1">#REF!</definedName>
    <definedName name="_geili" hidden="1">#REF!</definedName>
    <definedName name="_geill" hidden="1">#REF!</definedName>
    <definedName name="_geillz" hidden="1">#REF!</definedName>
    <definedName name="_geillz2" hidden="1">#REF!</definedName>
    <definedName name="_geilzed" hidden="1">#REF!</definedName>
    <definedName name="_gerril" hidden="1">#REF!</definedName>
    <definedName name="_gfhoioi" hidden="1">#REF!</definedName>
    <definedName name="_ggaile" hidden="1">#REF!</definedName>
    <definedName name="_ghihil" hidden="1">#REF!</definedName>
    <definedName name="_gielzld" hidden="1">#REF!</definedName>
    <definedName name="_gierlaz" hidden="1">#REF!</definedName>
    <definedName name="_giigie" hidden="1">#REF!</definedName>
    <definedName name="_giillez" hidden="1">#REF!</definedName>
    <definedName name="_gill" hidden="1">#REF!</definedName>
    <definedName name="_gkjqi" hidden="1">#REF!</definedName>
    <definedName name="_gnandifi" hidden="1">#REF!</definedName>
    <definedName name="_gqill" hidden="1">#REF!</definedName>
    <definedName name="_hhill" hidden="1">#REF!</definedName>
    <definedName name="_hierl" hidden="1">#REF!</definedName>
    <definedName name="_hill" hidden="1">#REF!</definedName>
    <definedName name="_hollister" hidden="1">#REF!</definedName>
    <definedName name="_iceberg" hidden="1">#REF!</definedName>
    <definedName name="_iiieepp" hidden="1">#REF!</definedName>
    <definedName name="_iiildni" hidden="1">#REF!</definedName>
    <definedName name="_iiilel" hidden="1">#REF!</definedName>
    <definedName name="_iill" hidden="1">#REF!</definedName>
    <definedName name="_ikiidl" hidden="1">#REF!</definedName>
    <definedName name="_ilikilk" hidden="1">#REF!</definedName>
    <definedName name="_iofwwoi" hidden="1">#REF!</definedName>
    <definedName name="_ioioioo" hidden="1">#REF!</definedName>
    <definedName name="_ioiwey" hidden="1">#REF!</definedName>
    <definedName name="_ippipq" hidden="1">#REF!</definedName>
    <definedName name="_ixxidil" hidden="1">#REF!</definedName>
    <definedName name="_jill" hidden="1">#REF!</definedName>
    <definedName name="_KD2" hidden="1">#REF!</definedName>
    <definedName name="_KD3" hidden="1">#REF!</definedName>
    <definedName name="_kdfdsd" hidden="1">#REF!</definedName>
    <definedName name="_kdfflfe" hidden="1">#REF!</definedName>
    <definedName name="_kdfleof" hidden="1">#REF!</definedName>
    <definedName name="_kdfloi3" hidden="1">#REF!</definedName>
    <definedName name="_keeril" hidden="1">#REF!</definedName>
    <definedName name="_keoiewo" hidden="1">#REF!</definedName>
    <definedName name="_Key1" localSheetId="0" hidden="1">#REF!</definedName>
    <definedName name="_Key1" hidden="1">#REF!</definedName>
    <definedName name="_key10" hidden="1">#REF!</definedName>
    <definedName name="_Key11" hidden="1">#REF!</definedName>
    <definedName name="_Key2" localSheetId="0" hidden="1">#REF!</definedName>
    <definedName name="_Key2" hidden="1">#REF!</definedName>
    <definedName name="_Key3" localSheetId="0" hidden="1">#REF!</definedName>
    <definedName name="_Key3" hidden="1">#REF!</definedName>
    <definedName name="_kfkf" hidden="1">#REF!</definedName>
    <definedName name="_KHM111" hidden="1">{#N/A,#N/A,FALSE,"제목"}</definedName>
    <definedName name="_KHM888" hidden="1">{#N/A,#N/A,FALSE,"제목"}</definedName>
    <definedName name="_kill" hidden="1">#REF!</definedName>
    <definedName name="_kkiil" hidden="1">#REF!</definedName>
    <definedName name="_kkillli" hidden="1">#REF!</definedName>
    <definedName name="_levis" hidden="1">#REF!</definedName>
    <definedName name="_lielsz" hidden="1">#REF!</definedName>
    <definedName name="_lill" hidden="1">#REF!</definedName>
    <definedName name="_MatInverse_In" hidden="1">#REF!</definedName>
    <definedName name="_MatMult_A" hidden="1">#REF!</definedName>
    <definedName name="_MatMult_AxB" hidden="1">#REF!</definedName>
    <definedName name="_MatMult_B" hidden="1">#REF!</definedName>
    <definedName name="_MCC3" hidden="1">{#N/A,#N/A,FALSE,"CCTV"}</definedName>
    <definedName name="_mdidkl" hidden="1">#REF!</definedName>
    <definedName name="_mdiidld" hidden="1">#REF!</definedName>
    <definedName name="_mdill" hidden="1">#REF!</definedName>
    <definedName name="_mewowo" hidden="1">#REF!</definedName>
    <definedName name="_mfill" hidden="1">#REF!</definedName>
    <definedName name="_mgfill" hidden="1">#REF!</definedName>
    <definedName name="_mielel" hidden="1">#REF!</definedName>
    <definedName name="_miilelld" hidden="1">#REF!</definedName>
    <definedName name="_mill" hidden="1">#REF!</definedName>
    <definedName name="_mqdidl" hidden="1">#REF!</definedName>
    <definedName name="_naeil" hidden="1">#REF!</definedName>
    <definedName name="_naiel" hidden="1">#REF!</definedName>
    <definedName name="_naill" hidden="1">#REF!</definedName>
    <definedName name="_ncikl" hidden="1">#REF!</definedName>
    <definedName name="_ndiel" hidden="1">#REF!</definedName>
    <definedName name="_ndill" hidden="1">#REF!</definedName>
    <definedName name="_ngsndi" hidden="1">#REF!</definedName>
    <definedName name="_nilei" hidden="1">#REF!</definedName>
    <definedName name="_nilief" hidden="1">#REF!</definedName>
    <definedName name="_nill" hidden="1">#REF!</definedName>
    <definedName name="_nsill" hidden="1">#REF!</definedName>
    <definedName name="_nsoidi" hidden="1">#REF!</definedName>
    <definedName name="_oill" hidden="1">#REF!</definedName>
    <definedName name="_oillu" hidden="1">#REF!</definedName>
    <definedName name="_Order1" hidden="1">255</definedName>
    <definedName name="_Order2" hidden="1">255</definedName>
    <definedName name="_ordr2" hidden="1">0</definedName>
    <definedName name="_ordwre2" hidden="1">0</definedName>
    <definedName name="_P3">{#N/A,#N/A,FALSE,"배수1"}</definedName>
    <definedName name="_P4">{#N/A,#N/A,FALSE,"혼합골재"}</definedName>
    <definedName name="_P5">{#N/A,#N/A,FALSE,"배수1"}</definedName>
    <definedName name="_P6">{#N/A,#N/A,FALSE,"2~8번"}</definedName>
    <definedName name="_paeil" hidden="1">#REF!</definedName>
    <definedName name="_paeilax" hidden="1">#REF!</definedName>
    <definedName name="_paielo" hidden="1">#REF!</definedName>
    <definedName name="_paiill" hidden="1">#REF!</definedName>
    <definedName name="_paile" hidden="1">#REF!</definedName>
    <definedName name="_pailez" hidden="1">#REF!</definedName>
    <definedName name="_paill" hidden="1">#REF!</definedName>
    <definedName name="_Parse_In" hidden="1">#REF!</definedName>
    <definedName name="_Parse_Out" hidden="1">#REF!</definedName>
    <definedName name="_pedill" hidden="1">#REF!</definedName>
    <definedName name="_peeil" hidden="1">#REF!</definedName>
    <definedName name="_pefpepf" hidden="1">#REF!</definedName>
    <definedName name="_pegrill" hidden="1">#REF!</definedName>
    <definedName name="_peill" hidden="1">#REF!</definedName>
    <definedName name="_peiopz" hidden="1">#REF!</definedName>
    <definedName name="_peip" hidden="1">#REF!</definedName>
    <definedName name="_peoioep" hidden="1">#REF!</definedName>
    <definedName name="_pepck" hidden="1">#REF!</definedName>
    <definedName name="_pepck2z" hidden="1">#REF!</definedName>
    <definedName name="_pepckg" hidden="1">#REF!</definedName>
    <definedName name="_pepeoiio" hidden="1">#REF!</definedName>
    <definedName name="_perig" hidden="1">#REF!</definedName>
    <definedName name="_perriw" hidden="1">#REF!</definedName>
    <definedName name="_pew2l" hidden="1">#REF!</definedName>
    <definedName name="_pfil" hidden="1">#REF!</definedName>
    <definedName name="_pfillzez" hidden="1">#REF!</definedName>
    <definedName name="_phkdie" hidden="1">#REF!</definedName>
    <definedName name="_piagli" hidden="1">#REF!</definedName>
    <definedName name="_pie2" hidden="1">#REF!</definedName>
    <definedName name="_piepg" hidden="1">#REF!</definedName>
    <definedName name="_piewoeih" hidden="1">#REF!</definedName>
    <definedName name="_pill" hidden="1">#REF!</definedName>
    <definedName name="_pill22" hidden="1">#REF!</definedName>
    <definedName name="_pillz" hidden="1">#REF!</definedName>
    <definedName name="_pioea" hidden="1">#REF!</definedName>
    <definedName name="_piwoeill" hidden="1">#REF!</definedName>
    <definedName name="_pjkls" hidden="1">#REF!</definedName>
    <definedName name="_poeisz" hidden="1">#REF!</definedName>
    <definedName name="_poiee" hidden="1">#REF!</definedName>
    <definedName name="_poieez" hidden="1">#REF!</definedName>
    <definedName name="_poieeza" hidden="1">#REF!</definedName>
    <definedName name="_poieezd" hidden="1">#REF!</definedName>
    <definedName name="_poieow" hidden="1">#REF!</definedName>
    <definedName name="_poill" hidden="1">#REF!</definedName>
    <definedName name="_poizei" hidden="1">#REF!</definedName>
    <definedName name="_poqieilz" hidden="1">#REF!</definedName>
    <definedName name="_ppill" hidden="1">#REF!</definedName>
    <definedName name="_pppeidi" hidden="1">#REF!</definedName>
    <definedName name="_ppqei" hidden="1">#REF!</definedName>
    <definedName name="_pqeiod" hidden="1">#REF!</definedName>
    <definedName name="_pqkslx" hidden="1">#REF!</definedName>
    <definedName name="_prada" hidden="1">#REF!</definedName>
    <definedName name="_psiddil" hidden="1">#REF!</definedName>
    <definedName name="_psill" hidden="1">#REF!</definedName>
    <definedName name="_q45">{"'용역비'!$A$4:$C$8"}</definedName>
    <definedName name="_qadif" hidden="1">#REF!</definedName>
    <definedName name="_qdazil" hidden="1">#REF!</definedName>
    <definedName name="_qeewii" hidden="1">#REF!</definedName>
    <definedName name="_qfjfjfep" hidden="1">#REF!</definedName>
    <definedName name="_qieox" hidden="1">#REF!</definedName>
    <definedName name="_qill" hidden="1">#REF!</definedName>
    <definedName name="_qixln" hidden="1">#REF!</definedName>
    <definedName name="_qkiidl" hidden="1">#REF!</definedName>
    <definedName name="_qkzkl" hidden="1">#REF!</definedName>
    <definedName name="_qlzidle" hidden="1">#REF!</definedName>
    <definedName name="_qpdieez" hidden="1">#REF!</definedName>
    <definedName name="_qpei" hidden="1">#REF!</definedName>
    <definedName name="_qpeozkd" hidden="1">#REF!</definedName>
    <definedName name="_qpfife" hidden="1">#REF!</definedName>
    <definedName name="_qpsm" hidden="1">#REF!</definedName>
    <definedName name="_qpxoe" hidden="1">#REF!</definedName>
    <definedName name="_qq3">{#N/A,#N/A,FALSE,"2~8번"}</definedName>
    <definedName name="_qqeils" hidden="1">#REF!</definedName>
    <definedName name="_Regression_Int">1</definedName>
    <definedName name="_Regression_Out" hidden="1">#REF!</definedName>
    <definedName name="_Regression_X" hidden="1">#REF!</definedName>
    <definedName name="_Regression_Y" hidden="1">#REF!</definedName>
    <definedName name="_reirelfel" hidden="1">#REF!</definedName>
    <definedName name="_reiril" hidden="1">#REF!</definedName>
    <definedName name="_riel" hidden="1">#REF!</definedName>
    <definedName name="_rill" hidden="1">#REF!</definedName>
    <definedName name="_riririel" hidden="1">#REF!</definedName>
    <definedName name="_S3">{#N/A,#N/A,FALSE,"포장2"}</definedName>
    <definedName name="_seiell2" hidden="1">#REF!</definedName>
    <definedName name="_sfile" hidden="1">#REF!</definedName>
    <definedName name="_sieieildl" hidden="1">#REF!</definedName>
    <definedName name="_sieisl" hidden="1">#REF!</definedName>
    <definedName name="_sill" hidden="1">#REF!</definedName>
    <definedName name="_sill2" hidden="1">#REF!</definedName>
    <definedName name="_sldilw" hidden="1">#REF!</definedName>
    <definedName name="_soiwill" hidden="1">#REF!</definedName>
    <definedName name="_Sort" localSheetId="0" hidden="1">#REF!</definedName>
    <definedName name="_Sort" hidden="1">#REF!</definedName>
    <definedName name="_SORT1" hidden="1">#REF!</definedName>
    <definedName name="_Sort2" hidden="1">#REF!</definedName>
    <definedName name="_sort3" hidden="1">#REF!</definedName>
    <definedName name="_ssoeoiif2" hidden="1">#REF!</definedName>
    <definedName name="_Table1_In1" localSheetId="0" hidden="1">#REF!</definedName>
    <definedName name="_Table1_In1" hidden="1">#REF!</definedName>
    <definedName name="_Table1_Out" localSheetId="0" hidden="1">#REF!</definedName>
    <definedName name="_Table1_Out" hidden="1">#REF!</definedName>
    <definedName name="_Table2_In1" localSheetId="0" hidden="1">#REF!</definedName>
    <definedName name="_Table2_In1" hidden="1">#REF!</definedName>
    <definedName name="_Table2_Out" localSheetId="0" hidden="1">#REF!</definedName>
    <definedName name="_Table2_Out" hidden="1">#REF!</definedName>
    <definedName name="_tt1">"tt1"</definedName>
    <definedName name="_uaiellis2" hidden="1">#REF!</definedName>
    <definedName name="_uaill" hidden="1">#REF!</definedName>
    <definedName name="_udfill" hidden="1">#REF!</definedName>
    <definedName name="_udifildlif" hidden="1">#REF!</definedName>
    <definedName name="_udill" hidden="1">#REF!</definedName>
    <definedName name="_ueiic" hidden="1">#REF!</definedName>
    <definedName name="_uiel" hidden="1">#REF!</definedName>
    <definedName name="_uil3" hidden="1">#REF!</definedName>
    <definedName name="_uilel" hidden="1">#REF!</definedName>
    <definedName name="_uill" hidden="1">#REF!</definedName>
    <definedName name="_usieilldi" hidden="1">#REF!</definedName>
    <definedName name="_usill" hidden="1">#REF!</definedName>
    <definedName name="_uuill" hidden="1">#REF!</definedName>
    <definedName name="_uweil" hidden="1">#REF!</definedName>
    <definedName name="_vaidlif" hidden="1">#REF!</definedName>
    <definedName name="_vaiilld" hidden="1">#REF!</definedName>
    <definedName name="_vaill" hidden="1">#REF!</definedName>
    <definedName name="_vcvfddfl" hidden="1">#REF!</definedName>
    <definedName name="_veail" hidden="1">#REF!</definedName>
    <definedName name="_veil" hidden="1">#REF!</definedName>
    <definedName name="_vfdifdl" hidden="1">#REF!</definedName>
    <definedName name="_vfdill" hidden="1">#REF!</definedName>
    <definedName name="_vfdilla" hidden="1">#REF!</definedName>
    <definedName name="_vfdillz" hidden="1">#REF!</definedName>
    <definedName name="_vholi" hidden="1">#REF!</definedName>
    <definedName name="_vidoifio" hidden="1">#REF!</definedName>
    <definedName name="_vieldc" hidden="1">#REF!</definedName>
    <definedName name="_vielsl" hidden="1">#REF!</definedName>
    <definedName name="_viileled" hidden="1">#REF!</definedName>
    <definedName name="_vill" hidden="1">#REF!</definedName>
    <definedName name="_vorefoieoo" hidden="1">#REF!</definedName>
    <definedName name="_vvill" hidden="1">#REF!</definedName>
    <definedName name="_wawaoq" hidden="1">#REF!</definedName>
    <definedName name="_wcidl" hidden="1">#REF!</definedName>
    <definedName name="_wdfill" hidden="1">#REF!</definedName>
    <definedName name="_wdill" hidden="1">#REF!</definedName>
    <definedName name="_weidl" hidden="1">#REF!</definedName>
    <definedName name="_weilg" hidden="1">#REF!</definedName>
    <definedName name="_weill" hidden="1">#REF!</definedName>
    <definedName name="_weiweio" hidden="1">#REF!</definedName>
    <definedName name="_widifl" hidden="1">#REF!</definedName>
    <definedName name="_wielx" hidden="1">#REF!</definedName>
    <definedName name="_wilil" hidden="1">#REF!</definedName>
    <definedName name="_will" hidden="1">#REF!</definedName>
    <definedName name="_wille" hidden="1">#REF!</definedName>
    <definedName name="_woeirool" hidden="1">#REF!</definedName>
    <definedName name="_woogi" hidden="1">#REF!</definedName>
    <definedName name="_woogi2" hidden="1">#REF!</definedName>
    <definedName name="_woogi24" hidden="1">#REF!</definedName>
    <definedName name="_woogi3" hidden="1">#REF!</definedName>
    <definedName name="_wsddd" hidden="1">#REF!</definedName>
    <definedName name="_wsill" hidden="1">#REF!</definedName>
    <definedName name="_wwowwo" hidden="1">#REF!</definedName>
    <definedName name="_wwwoz" hidden="1">#REF!</definedName>
    <definedName name="_xaill" hidden="1">#REF!</definedName>
    <definedName name="_xcill" hidden="1">#REF!</definedName>
    <definedName name="_xewail" hidden="1">#REF!</definedName>
    <definedName name="_xidilal" hidden="1">#REF!</definedName>
    <definedName name="_xill" hidden="1">#REF!</definedName>
    <definedName name="_xisi" hidden="1">#REF!</definedName>
    <definedName name="_xxasidl" hidden="1">#REF!</definedName>
    <definedName name="_xxdil" hidden="1">#REF!</definedName>
    <definedName name="_xxill" hidden="1">#REF!</definedName>
    <definedName name="_xzasdl" hidden="1">#REF!</definedName>
    <definedName name="_xzsidl" hidden="1">#REF!</definedName>
    <definedName name="_yill" hidden="1">#REF!</definedName>
    <definedName name="_yyill" hidden="1">#REF!</definedName>
    <definedName name="_zaill" hidden="1">#REF!</definedName>
    <definedName name="_zassaza" hidden="1">#REF!</definedName>
    <definedName name="_zceil" hidden="1">#REF!</definedName>
    <definedName name="_zeilaw" hidden="1">#REF!</definedName>
    <definedName name="_zill" hidden="1">#REF!</definedName>
    <definedName name="_ziwi" hidden="1">#REF!</definedName>
    <definedName name="_zpj" hidden="1">#REF!</definedName>
    <definedName name="_zpmei2" hidden="1">#REF!</definedName>
    <definedName name="_zpzpzp" hidden="1">#REF!</definedName>
    <definedName name="_zzal" hidden="1">#REF!</definedName>
    <definedName name="_zzall" hidden="1">#REF!</definedName>
    <definedName name="_zzidy" hidden="1">#REF!</definedName>
    <definedName name="_zzill" hidden="1">#REF!</definedName>
    <definedName name="_zzzail" hidden="1">#REF!</definedName>
    <definedName name="_재ㅐ햐" hidden="1">#REF!</definedName>
    <definedName name="´cAE°eE¹" hidden="1">#REF!</definedName>
    <definedName name="￠￥cAE¡ÆeEⓒo" hidden="1">#REF!</definedName>
    <definedName name="A_HH">#REF!,#REF!,#REF!,#REF!,#REF!,#REF!,#REF!,#REF!,#REF!,#REF!</definedName>
    <definedName name="A0">#REF!,#REF!,#REF!,#REF!,#REF!</definedName>
    <definedName name="A1C1" hidden="1">#REF!</definedName>
    <definedName name="AAAA" hidden="1">#REF!</definedName>
    <definedName name="aaaa_1">{#N/A,#N/A,FALSE,"조골재"}</definedName>
    <definedName name="aaaaa_1">{#N/A,#N/A,FALSE,"조골재"}</definedName>
    <definedName name="AAAAAA" hidden="1">#REF!</definedName>
    <definedName name="AAAAAAA" hidden="1">#REF!</definedName>
    <definedName name="aaaaaaaaaa">{#N/A,#N/A,FALSE,"운반시간"}</definedName>
    <definedName name="aaaaaaaaaa_1">{#N/A,#N/A,FALSE,"운반시간"}</definedName>
    <definedName name="aaaaaaaaaaa" hidden="1">{#N/A,#N/A,FALSE,"2~8번"}</definedName>
    <definedName name="aaaaaaaaaaaaaaa" hidden="1">{#N/A,#N/A,FALSE,"단가표지"}</definedName>
    <definedName name="AAAAAAAAAAAAAAAAA">{#N/A,#N/A,FALSE,"배수2"}</definedName>
    <definedName name="aaaaaaaaaaaaaaaaaa">{#N/A,#N/A,FALSE,"단가표지"}</definedName>
    <definedName name="aaaaaaaaaaaaaaaaaaaaa">{#N/A,#N/A,FALSE,"혼합골재"}</definedName>
    <definedName name="aaabbb" hidden="1">{#N/A,#N/A,FALSE,"이정표"}</definedName>
    <definedName name="AAD">#REF!,#REF!</definedName>
    <definedName name="Access_Button">"남가내역_data작업_List"</definedName>
    <definedName name="Access_Button1">"업체현황_카드발송_List"</definedName>
    <definedName name="Access_Button2">"업체현황_카드발송_List"</definedName>
    <definedName name="Access_Button3">"카드발송_카드발송_List1"</definedName>
    <definedName name="Access_Button4">"업체현황_카드발송_List"</definedName>
    <definedName name="AccessDatabase">"D:\공무jaje\98년품의-수불\98146.mdb"</definedName>
    <definedName name="ACCLINK.XLS_Localization_Table_List">"$A$1:$B$11"</definedName>
    <definedName name="ACCLINK.XLS_Localization_Table_List1">"$A$13:$B$31"</definedName>
    <definedName name="ACCLINK.XLS_Localization_Table_List10">"$A$13:$B$33"</definedName>
    <definedName name="ACCLINK.XLS_Localization_Table_List11">"$A$13:$B$33"</definedName>
    <definedName name="ACCLINK.XLS_Localization_Table_List12">"$A$13:$B$33"</definedName>
    <definedName name="ACCLINK.XLS_Localization_Table_List13">"$A$13:$B$33"</definedName>
    <definedName name="ACCLINK.XLS_Localization_Table_List14">"$A$13:$B$33"</definedName>
    <definedName name="ACCLINK.XLS_Localization_Table_List15">"$A$13:$B$33"</definedName>
    <definedName name="ACCLINK.XLS_Localization_Table_List16">"$A$13:$B$33"</definedName>
    <definedName name="ACCLINK.XLS_Localization_Table_List17">"$A$13:$B$33"</definedName>
    <definedName name="ACCLINK.XLS_Localization_Table_List18">"$A$13:$B$33"</definedName>
    <definedName name="ACCLINK.XLS_Localization_Table_List19">"$A$13:$B$33"</definedName>
    <definedName name="ACCLINK.XLS_Localization_Table_List2">"$A$13:$B$31"</definedName>
    <definedName name="ACCLINK.XLS_Localization_Table_List3">"$A$13:$B$31"</definedName>
    <definedName name="ACCLINK.XLS_Localization_Table_List4">"$A$13:$B$31"</definedName>
    <definedName name="ACCLINK.XLS_Localization_Table_List5">"$A$13:$B$31"</definedName>
    <definedName name="ACCLINK.XLS_Localization_Table_List6">"$A$13:$B$31"</definedName>
    <definedName name="ACCLINK.XLS_Localization_Table_List7">"$A$13:$B$31"</definedName>
    <definedName name="ACCLINK.XLS_Localization_Table_List8">"$A$13:$B$31"</definedName>
    <definedName name="ACCLINK.XLS_Localization_Table_List9">"$A$13:$B$33"</definedName>
    <definedName name="ACX" hidden="1">#REF!</definedName>
    <definedName name="A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C" hidden="1">#REF!</definedName>
    <definedName name="add" hidden="1">{#N/A,#N/A,FALSE,"기안지";#N/A,#N/A,FALSE,"통신지"}</definedName>
    <definedName name="ADFF" hidden="1">#REF!</definedName>
    <definedName name="adfvvv" hidden="1">{"'Firr(선)'!$AS$1:$AY$62","'Firr(사)'!$AS$1:$AY$62","'Firr(회)'!$AS$1:$AY$62","'Firr(선)'!$L$1:$V$62","'Firr(사)'!$L$1:$V$62","'Firr(회)'!$L$1:$V$62"}</definedName>
    <definedName name="adsas">{#N/A,#N/A,FALSE,"Aging Summary";#N/A,#N/A,FALSE,"Ratio Analysis";#N/A,#N/A,FALSE,"Test 120 Day Accts";#N/A,#N/A,FALSE,"Tickmarks"}</definedName>
    <definedName name="AEFWTWRWE">{#N/A,#N/A,FALSE,"배수1"}</definedName>
    <definedName name="aer">#REF!,#REF!</definedName>
    <definedName name="AFAFA">{#N/A,#N/A,FALSE,"부대1"}</definedName>
    <definedName name="AFASFAS">{#N/A,#N/A,FALSE,"조골재"}</definedName>
    <definedName name="AFD" hidden="1">#REF!</definedName>
    <definedName name="AFDSFDSFDSAF">{#N/A,#N/A,FALSE,"혼합골재"}</definedName>
    <definedName name="AFDSFSADFSA">{#N/A,#N/A,FALSE,"토공2"}</definedName>
    <definedName name="AFFFFFFFFFFFFFFF">{#N/A,#N/A,FALSE,"단가표지"}</definedName>
    <definedName name="AFSAFS">{#N/A,#N/A,FALSE,"표지목차"}</definedName>
    <definedName name="AFSAFSA">{#N/A,#N/A,FALSE,"이정표"}</definedName>
    <definedName name="AFSAFSAF">{#N/A,#N/A,FALSE,"운반시간"}</definedName>
    <definedName name="AFSDAFSA">{#N/A,#N/A,FALSE,"속도"}</definedName>
    <definedName name="AFSSAFSAFSAFSAFSAD">{#N/A,#N/A,FALSE,"배수1"}</definedName>
    <definedName name="ag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ffk">{"Book1","부대-(표지판,데리,가드).xls","부대-(낙,차,중분대).xls"}</definedName>
    <definedName name="ah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N">#REF!,#REF!</definedName>
    <definedName name="alslsdkjfjs" hidden="1">#REF!</definedName>
    <definedName name="ann">{#N/A,#N/A,FALSE,"하중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scount" hidden="1">1</definedName>
    <definedName name="ARE">[0]!ARE</definedName>
    <definedName name="AREA0002" hidden="1">#REF!</definedName>
    <definedName name="arr">{#N/A,#N/A,FALSE,"하중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2DocOpenMode">"AS2DocumentEdit"</definedName>
    <definedName name="AS2ReportLS">1</definedName>
    <definedName name="AS2SyncStepLS">0</definedName>
    <definedName name="AS2TickmarkLS" hidden="1">#REF!</definedName>
    <definedName name="AS2VersionLS">300</definedName>
    <definedName name="ASC" hidden="1">#REF!</definedName>
    <definedName name="asd">{#N/A,#N/A,FALSE,"배수2"}</definedName>
    <definedName name="asd_1">{#N/A,#N/A,FALSE,"배수2"}</definedName>
    <definedName name="asd_2">{#N/A,#N/A,FALSE,"배수2"}</definedName>
    <definedName name="asd_3">{#N/A,#N/A,FALSE,"배수2"}</definedName>
    <definedName name="asd_4">{#N/A,#N/A,FALSE,"배수2"}</definedName>
    <definedName name="asd_5">{#N/A,#N/A,FALSE,"배수2"}</definedName>
    <definedName name="ASDFASD" hidden="1">{#N/A,#N/A,FALSE,"CCTV"}</definedName>
    <definedName name="asdfasdfasdfasfcasx" hidden="1">#REF!</definedName>
    <definedName name="ASDFFD" hidden="1">#REF!</definedName>
    <definedName name="ASDXCVXCV" hidden="1">{#N/A,#N/A,FALSE,"CCTV"}</definedName>
    <definedName name="ASF">{#N/A,#N/A,FALSE,"2~8번"}</definedName>
    <definedName name="ASFSA">{#N/A,#N/A,FALSE,"포장1";#N/A,#N/A,FALSE,"포장1"}</definedName>
    <definedName name="ASFSADFSAFSA">{#N/A,#N/A,FALSE,"부대2"}</definedName>
    <definedName name="ASFSADFSDGAFDSAF">{#N/A,#N/A,FALSE,"2~8번"}</definedName>
    <definedName name="ASFSAFAS">{#N/A,#N/A,FALSE,"2~8번"}</definedName>
    <definedName name="ASFSAFASFSA">{#N/A,#N/A,FALSE,"혼합골재"}</definedName>
    <definedName name="ASFSAFSA">{#N/A,#N/A,FALSE,"혼합골재"}</definedName>
    <definedName name="ASFSDAFSAF">{#N/A,#N/A,FALSE,"표지목차"}</definedName>
    <definedName name="ASFSDFSDFSAD">{#N/A,#N/A,FALSE,"2~8번"}</definedName>
    <definedName name="asfwe" hidden="1">{"'Firr(선)'!$AS$1:$AY$62","'Firr(사)'!$AS$1:$AY$62","'Firr(회)'!$AS$1:$AY$62","'Firr(선)'!$L$1:$V$62","'Firr(사)'!$L$1:$V$62","'Firr(회)'!$L$1:$V$62"}</definedName>
    <definedName name="ASGF">{#N/A,#N/A,FALSE,"2~8번"}</definedName>
    <definedName name="assss">{#N/A,#N/A,FALSE,"골재소요량";#N/A,#N/A,FALSE,"골재소요량"}</definedName>
    <definedName name="AVGHBD">[0]!AVGHBD</definedName>
    <definedName name="avvvv">{#N/A,#N/A,FALSE,"하중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WA">#REF!,#REF!</definedName>
    <definedName name="AWD">#REF!,#REF!</definedName>
    <definedName name="AWEGAWEG" hidden="1">#REF!</definedName>
    <definedName name="awer" hidden="1">{"'Firr(선)'!$AS$1:$AY$62","'Firr(사)'!$AS$1:$AY$62","'Firr(회)'!$AS$1:$AY$62","'Firr(선)'!$L$1:$V$62","'Firr(사)'!$L$1:$V$62","'Firr(회)'!$L$1:$V$62"}</definedName>
    <definedName name="AWG" hidden="1">#REF!</definedName>
    <definedName name="AWGRA" hidden="1">#REF!</definedName>
    <definedName name="AWGRWGAW" hidden="1">#REF!</definedName>
    <definedName name="AZX">#REF!,#REF!</definedName>
    <definedName name="AZZ">#REF!,#REF!</definedName>
    <definedName name="BB0303001Q">#REF!,#REF!</definedName>
    <definedName name="BB030300Q">#REF!,#REF!</definedName>
    <definedName name="bbbbb">{#N/A,#N/A,FALSE,"운반시간"}</definedName>
    <definedName name="bbbbbbb">{#N/A,#N/A,FALSE,"조골재"}</definedName>
    <definedName name="bbbbbbbbbb">{#N/A,#N/A,FALSE,"표지목차"}</definedName>
    <definedName name="bbbbbbbbbbbbb">{#N/A,#N/A,FALSE,"혼합골재"}</definedName>
    <definedName name="BBC">[0]!SSR</definedName>
    <definedName name="BBJ">[0]!BBJ</definedName>
    <definedName name="bdf">{"Book1","부대-(표지판,데리,가드).xls","부대-(낙,차,중분대).xls"}</definedName>
    <definedName name="BG_Del">15</definedName>
    <definedName name="BG_Ins">4</definedName>
    <definedName name="BG_Mod">6</definedName>
    <definedName name="BHK">#REF!,#REF!</definedName>
    <definedName name="BM" hidden="1">{#N/A,#N/A,FALSE,"CCTV"}</definedName>
    <definedName name="bms" hidden="1">#REF!</definedName>
    <definedName name="BNH">[0]!BNH</definedName>
    <definedName name="bnn">{#N/A,#N/A,FALSE,"조골재"}</definedName>
    <definedName name="BOXXX" hidden="1">#REF!</definedName>
    <definedName name="BSB">{#N/A,#N/A,FALSE,"하중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vvc">[0]!bvvc</definedName>
    <definedName name="bvx">{#N/A,#N/A,FALSE,"토공2"}</definedName>
    <definedName name="bvx_1">{#N/A,#N/A,FALSE,"토공2"}</definedName>
    <definedName name="bvx_2">{#N/A,#N/A,FALSE,"토공2"}</definedName>
    <definedName name="bvx_3">{#N/A,#N/A,FALSE,"토공2"}</definedName>
    <definedName name="bvx_4">{#N/A,#N/A,FALSE,"토공2"}</definedName>
    <definedName name="bvx_5">{#N/A,#N/A,FALSE,"토공2"}</definedName>
    <definedName name="camberWork">[0]!camberWork</definedName>
    <definedName name="can">{#N/A,#N/A,FALSE,"명세표"}</definedName>
    <definedName name="CARL" hidden="1">{#N/A,#N/A,FALSE,"CCTV"}</definedName>
    <definedName name="CARL1" hidden="1">{#N/A,#N/A,FALSE,"CCTV"}</definedName>
    <definedName name="CARL2" hidden="1">{#N/A,#N/A,FALSE,"CCTV"}</definedName>
    <definedName name="CBCB">[0]!CBCB</definedName>
    <definedName name="CBVCB">[0]!CBVCB</definedName>
    <definedName name="cc">{#N/A,#N/A,TRUE,"일반적사항";#N/A,#N/A,TRUE,"주요재무자료";#N/A,#N/A,TRUE,"표지";#N/A,#N/A,TRUE,"총괄표";#N/A,#N/A,TRUE,"1호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CCCCCBC">{#N/A,#N/A,FALSE,"운반시간"}</definedName>
    <definedName name="CCF">[0]!CCF</definedName>
    <definedName name="CDD">[0]!CDD</definedName>
    <definedName name="CDE">#REF!,#REF!</definedName>
    <definedName name="CG">[0]!CG</definedName>
    <definedName name="cgmh">{"'용역비'!$A$4:$C$8"}</definedName>
    <definedName name="chemical" hidden="1">{#N/A,#N/A,FALSE,"CCTV"}</definedName>
    <definedName name="CHF">838.57</definedName>
    <definedName name="chobae">[0]!chobae</definedName>
    <definedName name="chobu">[0]!chobu</definedName>
    <definedName name="chobub">[0]!chobub</definedName>
    <definedName name="chobub2">[0]!chobub2</definedName>
    <definedName name="chogu">[0]!chogu</definedName>
    <definedName name="chopo">[0]!chopo</definedName>
    <definedName name="choto">[0]!choto</definedName>
    <definedName name="cnltn">{"'신흥취수펌프 검토'!$M$2","'신흥취수펌프 검토'!$A$1:$AE$87"}</definedName>
    <definedName name="COST" hidden="1">#REF!</definedName>
    <definedName name="COSTT" hidden="1">#REF!</definedName>
    <definedName name="COVER" hidden="1">#REF!</definedName>
    <definedName name="CQ"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CV">#REF!,#REF!</definedName>
    <definedName name="CVB">#REF!,#REF!</definedName>
    <definedName name="CVDSD">[0]!CVDSD</definedName>
    <definedName name="CVG">#REF!,#REF!</definedName>
    <definedName name="CVV">[0]!CVV</definedName>
    <definedName name="CW">COUNTIF(#REF!,#REF!)</definedName>
    <definedName name="cxee" hidden="1">{"'Firr(선)'!$AS$1:$AY$62","'Firr(사)'!$AS$1:$AY$62","'Firr(회)'!$AS$1:$AY$62","'Firr(선)'!$L$1:$V$62","'Firr(사)'!$L$1:$V$62","'Firr(회)'!$L$1:$V$62"}</definedName>
    <definedName name="danba">#REF!,#REF!</definedName>
    <definedName name="DANGA">#REF!,#REF!</definedName>
    <definedName name="DANGA_">#REF!,#REF!</definedName>
    <definedName name="danga2">#REF!,#REF!</definedName>
    <definedName name="dasf">{#N/A,#N/A,FALSE,"구조2"}</definedName>
    <definedName name="dataww" hidden="1">#REF!</definedName>
    <definedName name="DATE_COM">IF(MAX(#REF!)=0,"",MAX(#REF!))</definedName>
    <definedName name="DATE_COMC">IF(MAX(#REF!)=0,"",MAX(#REF!))</definedName>
    <definedName name="dcc">[0]!dcc</definedName>
    <definedName name="DDAFASDFSD">{#N/A,#N/A,FALSE,"Sheet1"}</definedName>
    <definedName name="DDC">[0]!DDC</definedName>
    <definedName name="DDDD">{#N/A,#N/A,FALSE,"전력간선"}</definedName>
    <definedName name="ddddd" localSheetId="0" hidden="1">#REF!</definedName>
    <definedName name="ddddd" hidden="1">#REF!</definedName>
    <definedName name="ddddd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FGG" hidden="1">#REF!</definedName>
    <definedName name="DDDFQFAADD">{#N/A,#N/A,FALSE,"배수2"}</definedName>
    <definedName name="DD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J">{#N/A,#N/A,FALSE,"골재소요량";#N/A,#N/A,FALSE,"골재소요량"}</definedName>
    <definedName name="DEM">621.46</definedName>
    <definedName name="derwr" hidden="1">{"'Firr(선)'!$AS$1:$AY$62","'Firr(사)'!$AS$1:$AY$62","'Firr(회)'!$AS$1:$AY$62","'Firr(선)'!$L$1:$V$62","'Firr(사)'!$L$1:$V$62","'Firr(회)'!$L$1:$V$62"}</definedName>
    <definedName name="DFASDF" hidden="1">#REF!</definedName>
    <definedName name="DFASFD">{#N/A,#N/A,FALSE,"골재소요량";#N/A,#N/A,FALSE,"골재소요량"}</definedName>
    <definedName name="DFD" hidden="1">{#N/A,#N/A,FALSE,"명세표"}</definedName>
    <definedName name="DFDASFGDASG">{#N/A,#N/A,FALSE,"단가표지"}</definedName>
    <definedName name="DFDF">{#N/A,#N/A,FALSE,"Aging Summary";#N/A,#N/A,FALSE,"Ratio Analysis";#N/A,#N/A,FALSE,"Test 120 Day Accts";#N/A,#N/A,FALSE,"Tickmarks"}</definedName>
    <definedName name="DFDF1">{#N/A,#N/A,FALSE,"Aging Summary";#N/A,#N/A,FALSE,"Ratio Analysis";#N/A,#N/A,FALSE,"Test 120 Day Accts";#N/A,#N/A,FALSE,"Tickmarks"}</definedName>
    <definedName name="dfdfdf">{#N/A,#N/A,FALSE,"조골재"}</definedName>
    <definedName name="DFDSADFADSF">{#N/A,#N/A,FALSE,"2~8번"}</definedName>
    <definedName name="DFDSAFDFD">{#N/A,#N/A,FALSE,"부대1"}</definedName>
    <definedName name="DFDSAFSFG">{#N/A,#N/A,FALSE,"구조2"}</definedName>
    <definedName name="DFDSAGFDSAG">{#N/A,#N/A,FALSE,"혼합골재"}</definedName>
    <definedName name="DFDSFD">{#N/A,#N/A,FALSE,"속도"}</definedName>
    <definedName name="DFDSFDFDFD">{#N/A,#N/A,FALSE,"구조1"}</definedName>
    <definedName name="DFDSFDS">{#N/A,#N/A,FALSE,"부대2"}</definedName>
    <definedName name="DFDSSF">{#N/A,#N/A,FALSE,"이정표"}</definedName>
    <definedName name="DFEE" hidden="1">#REF!</definedName>
    <definedName name="df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ADSGAFDG">{#N/A,#N/A,FALSE,"운반시간"}</definedName>
    <definedName name="DFGG">#REF!,#REF!</definedName>
    <definedName name="dfgg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HDFHRE">{#N/A,#N/A,FALSE,"속도"}</definedName>
    <definedName name="DFJLKDSKF" hidden="1">{#N/A,#N/A,FALSE,"골재소요량";#N/A,#N/A,FALSE,"골재소요량"}</definedName>
    <definedName name="DFLF" localSheetId="1">dhtextevaluate(#REF!)</definedName>
    <definedName name="DFLF">dhtextevaluate(#REF!)</definedName>
    <definedName name="DFR">#REF!,#REF!</definedName>
    <definedName name="DFSAFG">[0]!DFSAFG</definedName>
    <definedName name="dfsdfbvgfbv" hidden="1">#REF!</definedName>
    <definedName name="dfsf" hidden="1">#REF!</definedName>
    <definedName name="dfwer" hidden="1">{"'Firr(선)'!$AS$1:$AY$62","'Firr(사)'!$AS$1:$AY$62","'Firr(회)'!$AS$1:$AY$62","'Firr(선)'!$L$1:$V$62","'Firr(사)'!$L$1:$V$62","'Firr(회)'!$L$1:$V$62"}</definedName>
    <definedName name="DGDFGFGDG">{#N/A,#N/A,FALSE,"배수1"}</definedName>
    <definedName name="dgfgf">{#N/A,#N/A,FALSE,"2~8번"}</definedName>
    <definedName name="dgh">[0]!dgh</definedName>
    <definedName name="DGRT">[0]!DGRT</definedName>
    <definedName name="d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j">{"'용역비'!$A$4:$C$8"}</definedName>
    <definedName name="dj">{#N/A,#N/A,FALSE,"하중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AJSL">#REF!,#REF!</definedName>
    <definedName name="djd">{"Book1","부대-(표지판,데리,가드).xls","부대-(낙,차,중분대).xls"}</definedName>
    <definedName name="djdlof">{#N/A,#N/A,FALSE,"지침";#N/A,#N/A,FALSE,"환경분석";#N/A,#N/A,FALSE,"Sheet16"}</definedName>
    <definedName name="djfkdfjkdjfkd">{#N/A,#N/A,FALSE,"Sheet1"}</definedName>
    <definedName name="djflkdslfj" hidden="1">#REF!</definedName>
    <definedName name="DJKC">#REF!,#REF!</definedName>
    <definedName name="djnf">{#N/A,#N/A,FALSE,"지침";#N/A,#N/A,FALSE,"환경분석";#N/A,#N/A,FALSE,"Sheet16"}</definedName>
    <definedName name="DJYDTYJ" hidden="1">#REF!</definedName>
    <definedName name="d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DF" hidden="1">#REF!</definedName>
    <definedName name="DKDJKJ">{#N/A,#N/A,FALSE,"기안지";#N/A,#N/A,FALSE,"통신지"}</definedName>
    <definedName name="DKDJKJ_1">{#N/A,#N/A,FALSE,"기안지";#N/A,#N/A,FALSE,"통신지"}</definedName>
    <definedName name="DKDJKJ_2">{#N/A,#N/A,FALSE,"기안지";#N/A,#N/A,FALSE,"통신지"}</definedName>
    <definedName name="DKDJKJ_3">{#N/A,#N/A,FALSE,"기안지";#N/A,#N/A,FALSE,"통신지"}</definedName>
    <definedName name="DKDJKJ_4">{#N/A,#N/A,FALSE,"기안지";#N/A,#N/A,FALSE,"통신지"}</definedName>
    <definedName name="DKDJKJ_5">{#N/A,#N/A,FALSE,"기안지";#N/A,#N/A,FALSE,"통신지"}</definedName>
    <definedName name="dkdkdkdkd">{#N/A,#N/A,FALSE,"명세표"}</definedName>
    <definedName name="dkfjlekr">{#N/A,#N/A,FALSE,"2~8번"}</definedName>
    <definedName name="dkkjkjkjk">{#N/A,#N/A,FALSE,"Sheet1"}</definedName>
    <definedName name="dklka">{#N/A,#N/A,FALSE,"표지";#N/A,#N/A,FALSE,"총괄표";#N/A,#N/A,FALSE,"1호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DKSG" hidden="1">#REF!</definedName>
    <definedName name="DKSGMLWJD" hidden="1">#REF!</definedName>
    <definedName name="dldldldll" hidden="1">#REF!</definedName>
    <definedName name="dljf" hidden="1">#REF!</definedName>
    <definedName name="DMZ">#REF!,#REF!</definedName>
    <definedName name="dn">{#N/A,#N/A,FALSE,"혼합골재"}</definedName>
    <definedName name="DNJSRKSODURTJ" hidden="1">{#N/A,#N/A,FALSE,"CCTV"}</definedName>
    <definedName name="Document_array">{"Book1","집계표.xls"}</definedName>
    <definedName name="DORO">#REF!,#REF!</definedName>
    <definedName name="dr">{#N/A,#N/A,FALSE,"Aging Summary";#N/A,#N/A,FALSE,"Ratio Analysis";#N/A,#N/A,FALSE,"Test 120 Day Accts";#N/A,#N/A,FALSE,"Tickmarks"}</definedName>
    <definedName name="DRJDRTH" hidden="1">#REF!</definedName>
    <definedName name="DSA" hidden="1">{#N/A,#N/A,FALSE,"제목"}</definedName>
    <definedName name="dsaf">{#N/A,#N/A,FALSE,"조골재"}</definedName>
    <definedName name="dsaf_1">{#N/A,#N/A,FALSE,"조골재"}</definedName>
    <definedName name="dsdsd">{#N/A,#N/A,FALSE,"운반시간"}</definedName>
    <definedName name="dsf">{#N/A,#N/A,FALSE,"골재소요량";#N/A,#N/A,FALSE,"골재소요량"}</definedName>
    <definedName name="DSF_1">{#N/A,#N/A,FALSE,"골재소요량";#N/A,#N/A,FALSE,"골재소요량"}</definedName>
    <definedName name="DSFG">{#N/A,#N/A,FALSE,"2~8번"}</definedName>
    <definedName name="dsgfggg" hidden="1">#REF!</definedName>
    <definedName name="DSGHE">{#N/A,#N/A,FALSE,"단가표지"}</definedName>
    <definedName name="DSGSFWERD">{#N/A,#N/A,FALSE,"골재소요량";#N/A,#N/A,FALSE,"골재소요량"}</definedName>
    <definedName name="dsjflsajf">{#N/A,#N/A,FALSE,"BS";#N/A,#N/A,FALSE,"PL";#N/A,#N/A,FALSE,"처분";#N/A,#N/A,FALSE,"현금";#N/A,#N/A,FALSE,"매출";#N/A,#N/A,FALSE,"원가";#N/A,#N/A,FALSE,"경영"}</definedName>
    <definedName name="DSSDS">{#N/A,#N/A,FALSE,"명세표"}</definedName>
    <definedName name="dsv">[0]!jyt</definedName>
    <definedName name="DTYJTH" hidden="1">#REF!</definedName>
    <definedName name="DW">{"'용역비'!$A$4:$C$8"}</definedName>
    <definedName name="DW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ㄴㄹㅇ">{#N/A,#N/A,FALSE,"Aging Summary";#N/A,#N/A,FALSE,"Ratio Analysis";#N/A,#N/A,FALSE,"Test 120 Day Accts";#N/A,#N/A,FALSE,"Tickmarks"}</definedName>
    <definedName name="ED" hidden="1">#REF!</definedName>
    <definedName name="EDC">#REF!,#REF!</definedName>
    <definedName name="edf">{#N/A,#N/A,FALSE,"혼합골재"}</definedName>
    <definedName name="edssqq">{#N/A,#N/A,FALSE,"혼합골재"}</definedName>
    <definedName name="ee">#REF!,#REF!</definedName>
    <definedName name="ee_1">{#N/A,#N/A,FALSE,"단가표지"}</definedName>
    <definedName name="ee_2">{#N/A,#N/A,FALSE,"단가표지"}</definedName>
    <definedName name="ee_3">{#N/A,#N/A,FALSE,"단가표지"}</definedName>
    <definedName name="ee_4">{#N/A,#N/A,FALSE,"단가표지"}</definedName>
    <definedName name="ee_5">{#N/A,#N/A,FALSE,"단가표지"}</definedName>
    <definedName name="EED">[0]!EED</definedName>
    <definedName name="EEDD">[0]!EEDD</definedName>
    <definedName name="eee">{#N/A,#N/A,FALSE,"2~8번"}</definedName>
    <definedName name="eee.송운">{#N/A,#N/A,FALSE,"운반시간"}</definedName>
    <definedName name="eee.송운_1">{#N/A,#N/A,FALSE,"운반시간"}</definedName>
    <definedName name="eee.송운_2">{#N/A,#N/A,FALSE,"운반시간"}</definedName>
    <definedName name="eee.송운_3">{#N/A,#N/A,FALSE,"운반시간"}</definedName>
    <definedName name="eee.송운_4">{#N/A,#N/A,FALSE,"운반시간"}</definedName>
    <definedName name="eee.송운_5">{#N/A,#N/A,FALSE,"운반시간"}</definedName>
    <definedName name="eee_1">{#N/A,#N/A,FALSE,"2~8번"}</definedName>
    <definedName name="efd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G">{"'용역비'!$A$4:$C$8"}</definedName>
    <definedName name="efwq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GE">{"'용역비'!$A$4:$C$8"}</definedName>
    <definedName name="eineilfc">{#N/A,#N/A,FALSE,"단가표지"}</definedName>
    <definedName name="ej">{"'용역비'!$A$4:$C$8"}</definedName>
    <definedName name="EK" hidden="1">#REF!</definedName>
    <definedName name="el">{#N/A,#N/A,FALSE,"CCTV"}</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6"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no">53</definedName>
    <definedName name="er">{#N/A,#N/A,FALSE,"단가표지"}</definedName>
    <definedName name="ERGR">[0]!ERGR</definedName>
    <definedName name="ertyertye">{"'용역비'!$A$4:$C$8"}</definedName>
    <definedName name="ERWER" hidden="1">{#N/A,#N/A,FALSE,"CCTV"}</definedName>
    <definedName name="EssAliasTable">"Default"</definedName>
    <definedName name="esteban" hidden="1">{#N/A,#N/A,FALSE,"골재소요량";#N/A,#N/A,FALSE,"골재소요량"}</definedName>
    <definedName name="ET" hidden="1">{#N/A,#N/A,FALSE,"CCTV"}</definedName>
    <definedName name="ETYETY">{"'용역비'!$A$4:$C$8"}</definedName>
    <definedName name="etyj">{"'용역비'!$A$4:$C$8"}</definedName>
    <definedName name="etyjj">{"'용역비'!$A$4:$C$8"}</definedName>
    <definedName name="ETYJTYJ">{"'용역비'!$A$4:$C$8"}</definedName>
    <definedName name="EUR">1187.96</definedName>
    <definedName name="Euro">1442.77</definedName>
    <definedName name="EWF">#REF!,#REF!</definedName>
    <definedName name="EWFDSVF">[0]!EWFDSVF</definedName>
    <definedName name="ewq" hidden="1">{"'Firr(선)'!$AS$1:$AY$62","'Firr(사)'!$AS$1:$AY$62","'Firr(회)'!$AS$1:$AY$62","'Firr(선)'!$L$1:$V$62","'Firr(사)'!$L$1:$V$62","'Firr(회)'!$L$1:$V$62"}</definedName>
    <definedName name="EWRDWQ">[0]!EWRDWQ</definedName>
    <definedName name="EWRWE" hidden="1">{"'장비'!$A$3:$M$12"}</definedName>
    <definedName name="ewrweq" hidden="1">{"'장비'!$A$3:$M$12"}</definedName>
    <definedName name="EXTANK" hidden="1">#REF!</definedName>
    <definedName name="fd">{#N/A,#N/A,FALSE,"Aging Summary";#N/A,#N/A,FALSE,"Ratio Analysis";#N/A,#N/A,FALSE,"Test 120 Day Accts";#N/A,#N/A,FALSE,"Tickmarks"}</definedName>
    <definedName name="FDD">{#N/A,#N/A,FALSE,"Aging Summary";#N/A,#N/A,FALSE,"Ratio Analysis";#N/A,#N/A,FALSE,"Test 120 Day Accts";#N/A,#N/A,FALSE,"Tickmarks"}</definedName>
    <definedName name="fdds">{#N/A,#N/A,FALSE,"2~8번"}</definedName>
    <definedName name="FDFD">{#N/A,#N/A,TRUE,"1호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fdfdf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S">#REF!,#REF!</definedName>
    <definedName name="fdfe">{#N/A,#N/A,FALSE,"하중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G" hidden="1">{#N/A,#N/A,FALSE,"제목"}</definedName>
    <definedName name="FDGDFAGFD">{#N/A,#N/A,FALSE,"포장1";#N/A,#N/A,FALSE,"포장1"}</definedName>
    <definedName name="FDGFD">[0]!FDGFD</definedName>
    <definedName name="fdgfdg">{#N/A,#N/A,FALSE,"2~8번"}</definedName>
    <definedName name="fdgfgf">{#N/A,#N/A,FALSE,"운반시간"}</definedName>
    <definedName name="fdjk" hidden="1">{#N/A,#N/A,FALSE,"골재소요량";#N/A,#N/A,FALSE,"골재소요량"}</definedName>
    <definedName name="fd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A" hidden="1">{#N/A,#N/A,FALSE,"CCTV"}</definedName>
    <definedName name="fdsafas">{"'산출근거'!$B$4:$D$8"}</definedName>
    <definedName name="FE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{#N/A,#N/A,FALSE,"Aging Summary";#N/A,#N/A,FALSE,"Ratio Analysis";#N/A,#N/A,FALSE,"Test 120 Day Accts";#N/A,#N/A,FALSE,"Tickmarks"}</definedName>
    <definedName name="FFD" hidden="1">{#N/A,#N/A,FALSE,"골재소요량";#N/A,#N/A,FALSE,"골재소요량"}</definedName>
    <definedName name="FFD호ㅗㅗ" hidden="1">#REF!</definedName>
    <definedName name="ffeil2z" hidden="1">#REF!</definedName>
    <definedName name="FFF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{#N/A,#N/A,FALSE,"조골재"}</definedName>
    <definedName name="fffffff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k" hidden="1">#REF!</definedName>
    <definedName name="FFVG">[0]!FFVG</definedName>
    <definedName name="FGDAG">{#N/A,#N/A,FALSE,"포장2"}</definedName>
    <definedName name="FGDAGFG">{#N/A,#N/A,FALSE,"혼합골재"}</definedName>
    <definedName name="FG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adgf">{#N/A,#N/A,FALSE,"혼합골재"}</definedName>
    <definedName name="FGFDG">{#N/A,#N/A,FALSE,"표지목차"}</definedName>
    <definedName name="fgfdgffff">{#N/A,#N/A,FALSE,"부대2"}</definedName>
    <definedName name="FGFDSG">{"'Firr(선)'!$AS$1:$AY$62","'Firr(사)'!$AS$1:$AY$62","'Firr(회)'!$AS$1:$AY$62","'Firr(선)'!$L$1:$V$62","'Firr(사)'!$L$1:$V$62","'Firr(회)'!$L$1:$V$62"}</definedName>
    <definedName name="fgfdsgdfg">{#N/A,#N/A,FALSE,"혼합골재"}</definedName>
    <definedName name="fgfg">{#N/A,#N/A,FALSE,"2~8번"}</definedName>
    <definedName name="fgfgfg">{#N/A,#N/A,FALSE,"골재소요량";#N/A,#N/A,FALSE,"골재소요량"}</definedName>
    <definedName name="FGH">#REF!,#REF!</definedName>
    <definedName name="fghfdagfd">{#N/A,#N/A,FALSE,"표지목차"}</definedName>
    <definedName name="FGJFG">{#N/A,#N/A,FALSE,"배수2"}</definedName>
    <definedName name="FGJFK">{#N/A,#N/A,FALSE,"구조2"}</definedName>
    <definedName name="FGJGFJGF">{#N/A,#N/A,FALSE,"포장2"}</definedName>
    <definedName name="FGJGFJGH">{#N/A,#N/A,FALSE,"구조2"}</definedName>
    <definedName name="FGJGFTTJGHK">{#N/A,#N/A,FALSE,"배수2"}</definedName>
    <definedName name="FGJGHJ">{#N/A,#N/A,FALSE,"속도"}</definedName>
    <definedName name="FGJGJG">{#N/A,#N/A,FALSE,"배수1"}</definedName>
    <definedName name="FGJHGFJG">{#N/A,#N/A,FALSE,"구조2"}</definedName>
    <definedName name="fhddg">{#N/A,#N/A,FALSE,"부대1"}</definedName>
    <definedName name="fhdkjf">{#N/A,#N/A,FALSE,"골재소요량";#N/A,#N/A,FALSE,"골재소요량"}</definedName>
    <definedName name="FHFF">[0]!FHFF</definedName>
    <definedName name="FHFK" hidden="1">#REF!</definedName>
    <definedName name="fhigr" localSheetId="1">[0]!BlankMacro1</definedName>
    <definedName name="fhigr" localSheetId="0">[0]!BlankMacro1</definedName>
    <definedName name="fhigr">[0]!BlankMacro1</definedName>
    <definedName name="FHIGR1" localSheetId="1">[0]!BlankMacro1</definedName>
    <definedName name="FHIGR1" localSheetId="0">[0]!BlankMacro1</definedName>
    <definedName name="FHIGR1">[0]!BlankMacro1</definedName>
    <definedName name="fifofl" hidden="1">#REF!</definedName>
    <definedName name="fill" hidden="1">#REF!</definedName>
    <definedName name="FJDSKJF" hidden="1">{#N/A,#N/A,FALSE,"골재소요량";#N/A,#N/A,FALSE,"골재소요량"}</definedName>
    <definedName name="FJHGJK">{#N/A,#N/A,FALSE,"운반시간"}</definedName>
    <definedName name="FOR" hidden="1">{#N/A,#N/A,FALSE,"CCTV"}</definedName>
    <definedName name="FORMAT" hidden="1">{#N/A,#N/A,FALSE,"CCTV"}</definedName>
    <definedName name="frt">[0]!frt</definedName>
    <definedName name="FSA">{#N/A,#N/A,FALSE,"조골재"}</definedName>
    <definedName name="FSAFSAFSA">{#N/A,#N/A,FALSE,"운반시간"}</definedName>
    <definedName name="FSD" hidden="1">{#N/A,#N/A,FALSE,"제목"}</definedName>
    <definedName name="FSDAF" hidden="1">{#N/A,#N/A,FALSE,"제목"}</definedName>
    <definedName name="FSDF">#REF!,#REF!</definedName>
    <definedName name="FSDFASDF">{#N/A,#N/A,FALSE,"배수1"}</definedName>
    <definedName name="FSDSAFSA">{#N/A,#N/A,FALSE,"2~8번"}</definedName>
    <definedName name="FULL" hidden="1">#REF!</definedName>
    <definedName name="FYUKGFYUK" hidden="1">#REF!</definedName>
    <definedName name="gaga" hidden="1">#REF!</definedName>
    <definedName name="gbc">{#N/A,#N/A,FALSE,"하중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DFG">{#N/A,#N/A,FALSE,"2~8번"}</definedName>
    <definedName name="GDFS">{#N/A,#N/A,FALSE,"2~8번"}</definedName>
    <definedName name="GDG">{#N/A,#N/A,FALSE,"포장2"}</definedName>
    <definedName name="GDGFD">{#N/A,#N/A,FALSE,"배수1"}</definedName>
    <definedName name="gdsg" hidden="1">#REF!</definedName>
    <definedName name="GEMCO" hidden="1">#REF!</definedName>
    <definedName name="GEW">{#N/A,#N/A,FALSE,"하중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D">[0]!ㅠㅜㅎ</definedName>
    <definedName name="GFDG">{#N/A,#N/A,FALSE,"2~8번"}</definedName>
    <definedName name="GFDGDFGFG">{#N/A,#N/A,FALSE,"혼합골재"}</definedName>
    <definedName name="GFDSAG">{#N/A,#N/A,FALSE,"2~8번"}</definedName>
    <definedName name="GF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dfg" hidden="1">#REF!</definedName>
    <definedName name="gfgfg">{#N/A,#N/A,FALSE,"골재소요량";#N/A,#N/A,FALSE,"골재소요량"}</definedName>
    <definedName name="GFGFHGFHF">{#N/A,#N/A,FALSE,"토공2"}</definedName>
    <definedName name="gfhgh">{#N/A,#N/A,FALSE,"배수2"}</definedName>
    <definedName name="GFHJ">{#N/A,#N/A,FALSE,"단가표지"}</definedName>
    <definedName name="GFHR">{#N/A,#N/A,FALSE,"운반시간"}</definedName>
    <definedName name="GFJGFJGH">{#N/A,#N/A,FALSE,"2~8번"}</definedName>
    <definedName name="GFJGFJRRJGH">{#N/A,#N/A,FALSE,"배수1"}</definedName>
    <definedName name="GFJHGFJGF">{#N/A,#N/A,FALSE,"혼합골재"}</definedName>
    <definedName name="GFRRJGH">{#N/A,#N/A,FALSE,"단가표지"}</definedName>
    <definedName name="ggfhgfshgh">{#N/A,#N/A,FALSE,"포장2"}</definedName>
    <definedName name="GGG" hidden="1">#REF!</definedName>
    <definedName name="ggggg">{#N/A,#N/A,FALSE,"구조1"}</definedName>
    <definedName name="GGGGGGG">[0]!급3고</definedName>
    <definedName name="gh_1">{#N/A,#N/A,FALSE,"조골재"}</definedName>
    <definedName name="gh_2">{#N/A,#N/A,FALSE,"조골재"}</definedName>
    <definedName name="gh_3">{#N/A,#N/A,FALSE,"조골재"}</definedName>
    <definedName name="gh_4">{#N/A,#N/A,FALSE,"조골재"}</definedName>
    <definedName name="gh_5">{#N/A,#N/A,FALSE,"조골재"}</definedName>
    <definedName name="ghfh" localSheetId="1">dhtextevaluate(#REF!)</definedName>
    <definedName name="ghfh">dhtextevaluate(#REF!)</definedName>
    <definedName name="GHG">[0]!GHG</definedName>
    <definedName name="ghgfh">{#N/A,#N/A,FALSE,"포장2"}</definedName>
    <definedName name="gjckddud">#REF!,#REF!</definedName>
    <definedName name="GJFGJFGJ">{#N/A,#N/A,FALSE,"골재소요량";#N/A,#N/A,FALSE,"골재소요량"}</definedName>
    <definedName name="GJGFJGFHJ">{#N/A,#N/A,FALSE,"속도"}</definedName>
    <definedName name="GJH" hidden="1">{#N/A,#N/A,FALSE,"제목"}</definedName>
    <definedName name="GJHGLI">{#N/A,#N/A,FALSE,"포장1";#N/A,#N/A,FALSE,"포장1"}</definedName>
    <definedName name="GKDURK">#REF!,#REF!,#REF!</definedName>
    <definedName name="gkgk" hidden="1">#REF!</definedName>
    <definedName name="GMLWD" hidden="1">#REF!</definedName>
    <definedName name="grew" hidden="1">#REF!</definedName>
    <definedName name="GSDGSRWQR">{#N/A,#N/A,FALSE,"속도"}</definedName>
    <definedName name="gshsdgf">{#N/A,#N/A,FALSE,"부대2"}</definedName>
    <definedName name="gshsdgf_1">{#N/A,#N/A,FALSE,"부대2"}</definedName>
    <definedName name="gshsdgf_2">{#N/A,#N/A,FALSE,"부대2"}</definedName>
    <definedName name="gshsdgf_3">{#N/A,#N/A,FALSE,"부대2"}</definedName>
    <definedName name="gshsdgf_4">{#N/A,#N/A,FALSE,"부대2"}</definedName>
    <definedName name="gshsdgf_5">{#N/A,#N/A,FALSE,"부대2"}</definedName>
    <definedName name="gt" localSheetId="1">[0]!BlankMacro1</definedName>
    <definedName name="gt">[0]!BlankMacro1</definedName>
    <definedName name="gu">#REF!,#REF!</definedName>
    <definedName name="gunmok">[0]!gunmok</definedName>
    <definedName name="GUSTLS" hidden="1">#REF!</definedName>
    <definedName name="GVH">#REF!,#REF!</definedName>
    <definedName name="GYTR">[0]!GYTR</definedName>
    <definedName name="ha">{#N/A,#N/A,FALSE,"지침";#N/A,#N/A,FALSE,"환경분석";#N/A,#N/A,FALSE,"Sheet16"}</definedName>
    <definedName name="han" hidden="1">#REF!</definedName>
    <definedName name="hardwar" hidden="1">#REF!</definedName>
    <definedName name="HBHG">[0]!HBHG</definedName>
    <definedName name="HDFD">{#N/A,#N/A,FALSE,"속도"}</definedName>
    <definedName name="HDGBG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F">{#N/A,#N/A,FALSE,"표지목차"}</definedName>
    <definedName name="HG" hidden="1">{#N/A,#N/A,FALSE,"조골재"}</definedName>
    <definedName name="hgd">{#N/A,#N/A,FALSE,"배수2"}</definedName>
    <definedName name="HGDSGJGFJGF">{#N/A,#N/A,FALSE,"배수2"}</definedName>
    <definedName name="HGFH">{#N/A,#N/A,FALSE,"2~8번"}</definedName>
    <definedName name="HGFSTAA" hidden="1">#REF!</definedName>
    <definedName name="HGG">[0]!HGG</definedName>
    <definedName name="HGGGH" hidden="1">{#N/A,#N/A,FALSE,"제목"}</definedName>
    <definedName name="hgh">{#N/A,#N/A,FALSE,"단가표지"}</definedName>
    <definedName name="hghg">{#N/A,#N/A,FALSE,"운반시간"}</definedName>
    <definedName name="HGHH">{#N/A,#N/A,FALSE,"표지목차"}</definedName>
    <definedName name="HHADG">{#N/A,#N/A,FALSE,"조골재"}</definedName>
    <definedName name="HHH" localSheetId="0" hidden="1">#REF!</definedName>
    <definedName name="HHH" hidden="1">#REF!</definedName>
    <definedName name="HHHH" localSheetId="0" hidden="1">#REF!</definedName>
    <definedName name="HHHH" hidden="1">#REF!</definedName>
    <definedName name="hhhhhh">[0]!hhhhhh</definedName>
    <definedName name="HHHHHHHHHHHHHHHHHHHHH">{#N/A,#N/A,FALSE,"토공2"}</definedName>
    <definedName name="HHK">[0]!HHK</definedName>
    <definedName name="HHR">{#N/A,#N/A,FALSE,"포장2"}</definedName>
    <definedName name="hidden">#REF!,#REF!,#REF!</definedName>
    <definedName name="hjk">[0]!hjk</definedName>
    <definedName name="HJU">#REF!,#REF!</definedName>
    <definedName name="hkj">{#N/A,#N/A,FALSE,"혼합골재"}</definedName>
    <definedName name="HMHM">{#N/A,#N/A,FALSE,"하중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RH">{#N/A,#N/A,FALSE,"혼합골재"}</definedName>
    <definedName name="HSR">{"'용역비'!$A$4:$C$8"}</definedName>
    <definedName name="HTD">[0]!HTD</definedName>
    <definedName name="HTHT">{#N/A,#N/A,FALSE,"하중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ML_CodePage" hidden="1">949</definedName>
    <definedName name="HTML_Control" localSheetId="0" hidden="1">{"'공사부문'!$A$6:$A$32"}</definedName>
    <definedName name="HTML_Control" hidden="1">{"'공사부문'!$A$6:$A$32"}</definedName>
    <definedName name="HTML_Control_2">{"'Sheet1'!$A$4:$M$21","'Sheet1'!$J$17:$K$19"}</definedName>
    <definedName name="HTML_Control_3">{"'Sheet1'!$A$4:$M$21","'Sheet1'!$J$17:$K$19"}</definedName>
    <definedName name="HTML_Control_4">{"'Sheet1'!$A$4:$M$21","'Sheet1'!$J$17:$K$19"}</definedName>
    <definedName name="HTML_Control_5">{"'Sheet1'!$A$4:$M$21","'Sheet1'!$J$17:$K$19"}</definedName>
    <definedName name="HTML_Description" hidden="1">""</definedName>
    <definedName name="HTML_Email" hidden="1">""</definedName>
    <definedName name="HTML_Header" hidden="1">"공사부문"</definedName>
    <definedName name="HTML_LastUpdate" hidden="1">"98-04-27"</definedName>
    <definedName name="HTML_LineAfter" hidden="1">FALSE</definedName>
    <definedName name="HTML_LineBefore" hidden="1">FALSE</definedName>
    <definedName name="HTML_Name" hidden="1">"김준곤"</definedName>
    <definedName name="HTML_OBDlg2" hidden="1">TRUE</definedName>
    <definedName name="HTML_OBDlg4" hidden="1">TRUE</definedName>
    <definedName name="HTML_OS" hidden="1">0</definedName>
    <definedName name="HTML_PathFile" hidden="1">"C:\WINNT\Profiles\Administrator\Personal\MyHTML.htm"</definedName>
    <definedName name="HTML_Title" hidden="1">"시중노임단가"</definedName>
    <definedName name="HTML1_1">"'[엑셀95-따라하기 문제.xls]인터넷 어시스턴트'!$A$1:$J$18"</definedName>
    <definedName name="HTML1_10">"Marihan@hitel.kol.co.kr"</definedName>
    <definedName name="HTML1_11">1</definedName>
    <definedName name="HTML1_12">"C:\김종완\원고\[작업중] 한빛-엑셀70\CD-ROM문제\따라하기 문제&amp;그림\MyHTML01.htm"</definedName>
    <definedName name="HTML1_2">1</definedName>
    <definedName name="HTML1_3">"엑셀 프로젝트"</definedName>
    <definedName name="HTML1_4">"인터넷 어시스턴트"</definedName>
    <definedName name="HTML1_5">"엑셀 워크시트를 HTML문서로 변환한다. 이 적업은 &lt;한빛 미디어&gt; 책에서만 가능하며, [어린왕자]만의 독특한 아이디어 이다."</definedName>
    <definedName name="HTML1_6">1</definedName>
    <definedName name="HTML1_7">1</definedName>
    <definedName name="HTML1_8">"97-10-09"</definedName>
    <definedName name="HTML1_9">"김종완/어린왕자"</definedName>
    <definedName name="HTMLCount">1</definedName>
    <definedName name="I">{"'용역비'!$A$4:$C$8"}</definedName>
    <definedName name="I.SPACE일위대가">{#N/A,#N/A,FALSE,"Sheet1"}</definedName>
    <definedName name="I.SPACE일위대가_1">{#N/A,#N/A,FALSE,"Sheet1"}</definedName>
    <definedName name="I.SPACE일위대가_2">{#N/A,#N/A,FALSE,"Sheet1"}</definedName>
    <definedName name="I.SPACE일위대가_3">{#N/A,#N/A,FALSE,"Sheet1"}</definedName>
    <definedName name="I.SPACE일위대가_4">{#N/A,#N/A,FALSE,"Sheet1"}</definedName>
    <definedName name="I.SPACE일위대가_5">{#N/A,#N/A,FALSE,"Sheet1"}</definedName>
    <definedName name="ID" localSheetId="0">#REF!,#REF!</definedName>
    <definedName name="ID">#REF!,#REF!</definedName>
    <definedName name="II">{"'용역비'!$A$4:$C$8"}</definedName>
    <definedName name="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{"'용역비'!$A$4:$C$8"}</definedName>
    <definedName name="IIIII">{"'용역비'!$A$4:$C$8"}</definedName>
    <definedName name="iii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ls" hidden="1">#REF!</definedName>
    <definedName name="IOI">{"'용역비'!$A$4:$C$8"}</definedName>
    <definedName name="IOIOIOIO">{#N/A,#N/A,FALSE,"표지목차"}</definedName>
    <definedName name="IOP">#REF!,#REF!</definedName>
    <definedName name="IOU">#REF!,#REF!</definedName>
    <definedName name="IP">#REF!,#REF!</definedName>
    <definedName name="iu">{#N/A,#N/A,FALSE,"하중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alkjalkf">{#N/A,#N/A,FALSE,"BS";#N/A,#N/A,FALSE,"PL";#N/A,#N/A,FALSE,"처분";#N/A,#N/A,FALSE,"현금";#N/A,#N/A,FALSE,"매출";#N/A,#N/A,FALSE,"원가";#N/A,#N/A,FALSE,"경영"}</definedName>
    <definedName name="JDFHERHGFHJ">{#N/A,#N/A,FALSE,"포장2"}</definedName>
    <definedName name="JDFHERHGFJFD">{#N/A,#N/A,FALSE,"포장1";#N/A,#N/A,FALSE,"포장1"}</definedName>
    <definedName name="JDFHETHGFJ">{#N/A,#N/A,FALSE,"조골재"}</definedName>
    <definedName name="JDFHFDJDNDHT">{#N/A,#N/A,FALSE,"토공2"}</definedName>
    <definedName name="JDHDFHERHG">{#N/A,#N/A,FALSE,"이정표"}</definedName>
    <definedName name="JDHGEHGFGJRTYJHFG">{#N/A,#N/A,FALSE,"구조1"}</definedName>
    <definedName name="JGH">{#N/A,#N/A,FALSE,"골재소요량";#N/A,#N/A,FALSE,"골재소요량"}</definedName>
    <definedName name="JHGJ">{#N/A,#N/A,FALSE,"운반시간"}</definedName>
    <definedName name="jhjg">{#N/A,#N/A,FALSE,"조골재"}</definedName>
    <definedName name="jhjh">{#N/A,#N/A,FALSE,"표지목차"}</definedName>
    <definedName name="jhmn">{#N/A,#N/A,FALSE,"조골재"}</definedName>
    <definedName name="jiljl" hidden="1">{#N/A,#N/A,FALSE,"자재비 (2)";#N/A,#N/A,FALSE,"공사비 (2)";#N/A,#N/A,FALSE,"설계외주비";#N/A,#N/A,FALSE,"노무비";#N/A,#N/A,FALSE,"기계장치비";#N/A,#N/A,FALSE,"경비"}</definedName>
    <definedName name="JJJJJJJJJJJ">{#N/A,#N/A,FALSE,"배수2"}</definedName>
    <definedName name="jkghjgk" localSheetId="0" hidden="1">#REF!</definedName>
    <definedName name="jkghjgk" hidden="1">#REF!</definedName>
    <definedName name="JKJKJKJK">{#N/A,#N/A,FALSE,"포장1";#N/A,#N/A,FALSE,"포장1"}</definedName>
    <definedName name="jkl">#REF!,#REF!</definedName>
    <definedName name="jlkajsf">{#N/A,#N/A,FALSE,"BS";#N/A,#N/A,FALSE,"PL";#N/A,#N/A,FALSE,"A";#N/A,#N/A,FALSE,"B";#N/A,#N/A,FALSE,"B1";#N/A,#N/A,FALSE,"C";#N/A,#N/A,FALSE,"C1";#N/A,#N/A,FALSE,"C2";#N/A,#N/A,FALSE,"D";#N/A,#N/A,FALSE,"E";#N/A,#N/A,FALSE,"F";#N/A,#N/A,FALSE,"AA";#N/A,#N/A,FALSE,"BB";#N/A,#N/A,FALSE,"CC";#N/A,#N/A,FALSE,"DD";#N/A,#N/A,FALSE,"EE";#N/A,#N/A,FALSE,"FF";#N/A,#N/A,FALSE,"PL10";#N/A,#N/A,FALSE,"PL20";#N/A,#N/A,FALSE,"PL30"}</definedName>
    <definedName name="jmhn">{#N/A,#N/A,FALSE,"2~8번"}</definedName>
    <definedName name="JNH">#REF!,#REF!</definedName>
    <definedName name="JPG">[0]!JPG</definedName>
    <definedName name="JPY">10.073</definedName>
    <definedName name="JYJY">{#N/A,#N/A,FALSE,"하중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엄차현" hidden="1">#REF!</definedName>
    <definedName name="KBS">#REF!,#REF!</definedName>
    <definedName name="k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DKDK">{#N/A,#N/A,FALSE,"조골재"}</definedName>
    <definedName name="kdkjjljl">{#N/A,#N/A,FALSE,"Aging Summary";#N/A,#N/A,FALSE,"Ratio Analysis";#N/A,#N/A,FALSE,"Test 120 Day Accts";#N/A,#N/A,FALSE,"Tickmarks"}</definedName>
    <definedName name="key" hidden="1">#REF!</definedName>
    <definedName name="k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GHYH">{#N/A,#N/A,FALSE,"혼합골재"}</definedName>
    <definedName name="KFGJGFJGHGRJGH">{#N/A,#N/A,FALSE,"부대1"}</definedName>
    <definedName name="KFGJREYDFHFD">{#N/A,#N/A,FALSE,"속도"}</definedName>
    <definedName name="KGFJHGJGH">{#N/A,#N/A,FALSE,"2~8번"}</definedName>
    <definedName name="khl">{#N/A,#N/A,FALSE,"2~8번"}</definedName>
    <definedName name="kjg">{#N/A,#N/A,FALSE,"조골재"}</definedName>
    <definedName name="KJGHJG">{#N/A,#N/A,FALSE,"배수2"}</definedName>
    <definedName name="KJH">[0]!KJH</definedName>
    <definedName name="KKKKK" hidden="1">#REF!</definedName>
    <definedName name="KLB">#REF!,#REF!</definedName>
    <definedName name="KLLKLKLK">{#N/A,#N/A,FALSE,"포장2"}</definedName>
    <definedName name="KMN">#REF!,#REF!</definedName>
    <definedName name="kpqeiwri" hidden="1">#REF!</definedName>
    <definedName name="ksk" hidden="1">#REF!</definedName>
    <definedName name="ktf" hidden="1">#REF!</definedName>
    <definedName name="kty" hidden="1">#REF!</definedName>
    <definedName name="kujyhg">{#N/A,#N/A,FALSE,"골재소요량";#N/A,#N/A,FALSE,"골재소요량"}</definedName>
    <definedName name="KUK">{#N/A,#N/A,FALSE,"하중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C산출">{#N/A,#N/A,FALSE,"사업총괄";#N/A,#N/A,FALSE,"장비사업";#N/A,#N/A,FALSE,"철구사업";#N/A,#N/A,FALSE,"준설사업"}</definedName>
    <definedName name="LC산출_1">{#N/A,#N/A,FALSE,"사업총괄";#N/A,#N/A,FALSE,"장비사업";#N/A,#N/A,FALSE,"철구사업";#N/A,#N/A,FALSE,"준설사업"}</definedName>
    <definedName name="LC산출_2">{#N/A,#N/A,FALSE,"사업총괄";#N/A,#N/A,FALSE,"장비사업";#N/A,#N/A,FALSE,"철구사업";#N/A,#N/A,FALSE,"준설사업"}</definedName>
    <definedName name="LC산출_3">{#N/A,#N/A,FALSE,"사업총괄";#N/A,#N/A,FALSE,"장비사업";#N/A,#N/A,FALSE,"철구사업";#N/A,#N/A,FALSE,"준설사업"}</definedName>
    <definedName name="LC산출_4">{#N/A,#N/A,FALSE,"사업총괄";#N/A,#N/A,FALSE,"장비사업";#N/A,#N/A,FALSE,"철구사업";#N/A,#N/A,FALSE,"준설사업"}</definedName>
    <definedName name="LC산출_5">{#N/A,#N/A,FALSE,"사업총괄";#N/A,#N/A,FALSE,"장비사업";#N/A,#N/A,FALSE,"철구사업";#N/A,#N/A,FALSE,"준설사업"}</definedName>
    <definedName name="LED포함견적1">{#N/A,#N/A,FALSE,"골재소요량";#N/A,#N/A,FALSE,"골재소요량"}</definedName>
    <definedName name="li">{"'용역비'!$A$4:$C$8"}</definedName>
    <definedName name="light">"Picture 1"</definedName>
    <definedName name="lj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K">#REF!,#REF!</definedName>
    <definedName name="LKLJK">{#N/A,#N/A,FALSE,"기안지";#N/A,#N/A,FALSE,"통신지"}</definedName>
    <definedName name="LKLJK_1">{#N/A,#N/A,FALSE,"기안지";#N/A,#N/A,FALSE,"통신지"}</definedName>
    <definedName name="LKLJK_2">{#N/A,#N/A,FALSE,"기안지";#N/A,#N/A,FALSE,"통신지"}</definedName>
    <definedName name="LKLJK_3">{#N/A,#N/A,FALSE,"기안지";#N/A,#N/A,FALSE,"통신지"}</definedName>
    <definedName name="LKLJK_4">{#N/A,#N/A,FALSE,"기안지";#N/A,#N/A,FALSE,"통신지"}</definedName>
    <definedName name="LKLJK_5">{#N/A,#N/A,FALSE,"기안지";#N/A,#N/A,FALSE,"통신지"}</definedName>
    <definedName name="LLL" localSheetId="0" hidden="1">#REF!</definedName>
    <definedName name="LLL" hidden="1">#REF!</definedName>
    <definedName name="lww">{#N/A,#N/A,FALSE,"BS";#N/A,#N/A,FALSE,"PL";#N/A,#N/A,FALSE,"A";#N/A,#N/A,FALSE,"B";#N/A,#N/A,FALSE,"B1";#N/A,#N/A,FALSE,"C";#N/A,#N/A,FALSE,"C1";#N/A,#N/A,FALSE,"C2";#N/A,#N/A,FALSE,"D";#N/A,#N/A,FALSE,"E";#N/A,#N/A,FALSE,"F";#N/A,#N/A,FALSE,"AA";#N/A,#N/A,FALSE,"BB";#N/A,#N/A,FALSE,"CC";#N/A,#N/A,FALSE,"DD";#N/A,#N/A,FALSE,"EE";#N/A,#N/A,FALSE,"FF";#N/A,#N/A,FALSE,"PL10";#N/A,#N/A,FALSE,"PL20";#N/A,#N/A,FALSE,"PL30"}</definedName>
    <definedName name="L형측">{#N/A,#N/A,FALSE,"표지목차"}</definedName>
    <definedName name="m" localSheetId="0" hidden="1">#REF!</definedName>
    <definedName name="m" hidden="1">#REF!</definedName>
    <definedName name="Macro1">[0]!Macro1</definedName>
    <definedName name="MB" hidden="1">{#N/A,#N/A,FALSE,"CCTV"}</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ECH" hidden="1">#REF!</definedName>
    <definedName name="MHHG">[0]!MHHG</definedName>
    <definedName name="mm" hidden="1">{#N/A,#N/A,TRUE,"토적및재료집계";#N/A,#N/A,TRUE,"토적및재료집계";#N/A,#N/A,TRUE,"단위량"}</definedName>
    <definedName name="MMK">[0]!MMK</definedName>
    <definedName name="MMM">#REF!,#REF!</definedName>
    <definedName name="Mno">0</definedName>
    <definedName name="model" hidden="1">#REF!</definedName>
    <definedName name="MONEY" localSheetId="0">#REF!,#REF!</definedName>
    <definedName name="MONEY">#REF!,#REF!</definedName>
    <definedName name="MOV" hidden="1">{#N/A,#N/A,FALSE,"명세표"}</definedName>
    <definedName name="n">{#N/A,#N/A,FALSE,"총괄표지";#N/A,#N/A,FALSE,"표지";#N/A,#N/A,FALSE,"총표지";#N/A,#N/A,FALSE,"집계(총괄)";#N/A,#N/A,FALSE,"집계(토목)";#N/A,#N/A,FALSE,"집계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BBNB">{#N/A,#N/A,FALSE,"혼합골재"}</definedName>
    <definedName name="NBC">#REF!,#REF!,#REF!</definedName>
    <definedName name="NBDFF">#REF!,#REF!</definedName>
    <definedName name="ncr">{#N/A,#N/A,FALSE,"현장 NCR 분석";#N/A,#N/A,FALSE,"현장품질감사";#N/A,#N/A,FALSE,"현장품질감사"}</definedName>
    <definedName name="nego검토">{#N/A,#N/A,FALSE,"총괄표지";#N/A,#N/A,FALSE,"표지";#N/A,#N/A,FALSE,"총표지";#N/A,#N/A,FALSE,"집계(총괄)";#N/A,#N/A,FALSE,"집계(토목)";#N/A,#N/A,FALSE,"집계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WNAME">{#N/A,#N/A,FALSE,"CCTV"}</definedName>
    <definedName name="ng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JHT">#REF!,#REF!</definedName>
    <definedName name="NLG">#REF!,#REF!</definedName>
    <definedName name="nm" hidden="1">#REF!</definedName>
    <definedName name="nnk">[0]!nnk</definedName>
    <definedName name="NNN">[0]!NNN</definedName>
    <definedName name="NON">[0]!xcf</definedName>
    <definedName name="NS" hidden="1">#REF!</definedName>
    <definedName name="ODD">{#N/A,#N/A,FALSE,"명세표"}</definedName>
    <definedName name="ODH" hidden="1">#N/A</definedName>
    <definedName name="OFSAFO" hidden="1">{#N/A,#N/A,FALSE,"CCTV"}</definedName>
    <definedName name="OH">{#N/A,#N/A,FALSE,"명세표"}</definedName>
    <definedName name="OHH">{#N/A,#N/A,FALSE,"명세표"}</definedName>
    <definedName name="OIL">{"'용역비'!$A$4:$C$8"}</definedName>
    <definedName name="OIU">[0]!OIU</definedName>
    <definedName name="oiy">{#N/A,#N/A,FALSE,"포장2"}</definedName>
    <definedName name="oiy_1">{#N/A,#N/A,FALSE,"포장2"}</definedName>
    <definedName name="oiy_2">{#N/A,#N/A,FALSE,"포장2"}</definedName>
    <definedName name="oiy_3">{#N/A,#N/A,FALSE,"포장2"}</definedName>
    <definedName name="oiy_4">{#N/A,#N/A,FALSE,"포장2"}</definedName>
    <definedName name="oiy_5">{#N/A,#N/A,FALSE,"포장2"}</definedName>
    <definedName name="OM" hidden="1">#REF!</definedName>
    <definedName name="OMA" hidden="1">#REF!</definedName>
    <definedName name="OOO" localSheetId="0" hidden="1">#REF!</definedName>
    <definedName name="OOO" hidden="1">#REF!</definedName>
    <definedName name="OOO2CIVIL" hidden="1">#REF!</definedName>
    <definedName name="OP" hidden="1">#REF!</definedName>
    <definedName name="OPEN1">[0]!OPEN1</definedName>
    <definedName name="OPOP" hidden="1">#REF!</definedName>
    <definedName name="OPP" localSheetId="0" hidden="1">#REF!</definedName>
    <definedName name="OPP" hidden="1">#REF!</definedName>
    <definedName name="oq" hidden="1">{#N/A,#N/A,FALSE,"이정표"}</definedName>
    <definedName name="ORDER1">255</definedName>
    <definedName name="order2">0</definedName>
    <definedName name="OSBL" hidden="1">{#N/A,#N/A,FALSE,"CCTV"}</definedName>
    <definedName name="owoel" hidden="1">#REF!</definedName>
    <definedName name="Pac" hidden="1">#REF!</definedName>
    <definedName name="peroxide" hidden="1">{#N/A,#N/A,FALSE,"CCTV"}</definedName>
    <definedName name="pi">3.141592654</definedName>
    <definedName name="piiuer" hidden="1">#REF!</definedName>
    <definedName name="PIP">#REF!,#REF!</definedName>
    <definedName name="plc" hidden="1">#REF!</definedName>
    <definedName name="PLC내용" hidden="1">#REF!</definedName>
    <definedName name="POLE">OFFSET(#REF!,0,0,COUNTA(#REF!),1)</definedName>
    <definedName name="POP">#REF!,#REF!</definedName>
    <definedName name="PPP" localSheetId="0" hidden="1">#REF!</definedName>
    <definedName name="PPP" hidden="1">#REF!</definedName>
    <definedName name="ppppppp">{"Book1","부대-(표지판,데리,가드).xls","부대-(낙,차,중분대).xls"}</definedName>
    <definedName name="PRAYER" hidden="1">{#N/A,#N/A,FALSE,"CCTV"}</definedName>
    <definedName name="_xlnm.Print_Area" localSheetId="1">'공종별내역서(단위당)'!$A$1:$N$15</definedName>
    <definedName name="_xlnm.Print_Area" localSheetId="0">원가계산서!$A$1:$F$31</definedName>
    <definedName name="PRINT_TILIES">#REF!,#REF!,#REF!,#REF!,#REF!</definedName>
    <definedName name="PRINT_TILLES">#REF!,#REF!</definedName>
    <definedName name="_xlnm.Print_Titles" localSheetId="1">'공종별내역서(단위당)'!$1:$3</definedName>
    <definedName name="psie" hidden="1">#REF!</definedName>
    <definedName name="q234562456">{"'용역비'!$A$4:$C$8"}</definedName>
    <definedName name="Q3WEE">{#N/A,#N/A,FALSE,"조골재"}</definedName>
    <definedName name="Q3WEE_1">{#N/A,#N/A,FALSE,"조골재"}</definedName>
    <definedName name="qedgagsd" hidden="1">#REF!</definedName>
    <definedName name="qk" hidden="1">{"'자리배치도'!$AG$1:$CI$28"}</definedName>
    <definedName name="qkqh1">{#N/A,#N/A,FALSE,"명세표"}</definedName>
    <definedName name="qq">#REF!,#REF!,#REF!</definedName>
    <definedName name="qq_1">{#N/A,#N/A,FALSE,"단가표지"}</definedName>
    <definedName name="qq_2">{#N/A,#N/A,FALSE,"단가표지"}</definedName>
    <definedName name="qq_3">{#N/A,#N/A,FALSE,"단가표지"}</definedName>
    <definedName name="qq_4">{#N/A,#N/A,FALSE,"단가표지"}</definedName>
    <definedName name="qq_5">{#N/A,#N/A,FALSE,"단가표지"}</definedName>
    <definedName name="QQA">[0]!QQA</definedName>
    <definedName name="qqqq" hidden="1">{"'표지'!$B$1:$H$20","'표지'!$B$7:$D$10"}</definedName>
    <definedName name="QQQQQQQQQQQQQQQQQQQQQQQ" hidden="1">#REF!</definedName>
    <definedName name="qrqer" hidden="1">#REF!</definedName>
    <definedName name="qsdf" hidden="1">{"'Firr(선)'!$AS$1:$AY$62","'Firr(사)'!$AS$1:$AY$62","'Firr(회)'!$AS$1:$AY$62","'Firr(선)'!$L$1:$V$62","'Firr(사)'!$L$1:$V$62","'Firr(회)'!$L$1:$V$62"}</definedName>
    <definedName name="qw">{#N/A,#N/A,FALSE,"단가표지"}</definedName>
    <definedName name="qw_1">{#N/A,#N/A,FALSE,"단가표지"}</definedName>
    <definedName name="qw_2">{#N/A,#N/A,FALSE,"단가표지"}</definedName>
    <definedName name="qw_3">{#N/A,#N/A,FALSE,"단가표지"}</definedName>
    <definedName name="qw_4">{#N/A,#N/A,FALSE,"단가표지"}</definedName>
    <definedName name="qw_5">{#N/A,#N/A,FALSE,"단가표지"}</definedName>
    <definedName name="QWER" hidden="1">{#N/A,#N/A,FALSE,"CCTV"}</definedName>
    <definedName name="QWERQWER" hidden="1">#REF!</definedName>
    <definedName name="QWERRTT">{#N/A,#N/A,FALSE,"Sheet1"}</definedName>
    <definedName name="QWERT" hidden="1">#REF!</definedName>
    <definedName name="QWQ">{#N/A,#N/A,FALSE,"배수2"}</definedName>
    <definedName name="qwreq" localSheetId="0" hidden="1">#REF!</definedName>
    <definedName name="qwreq" hidden="1">#REF!</definedName>
    <definedName name="QWS" localSheetId="0" hidden="1">#REF!</definedName>
    <definedName name="QWS" hidden="1">#REF!</definedName>
    <definedName name="qyk">{"'용역비'!$A$4:$C$8"}</definedName>
    <definedName name="ramp.c">{#N/A,#N/A,FALSE,"집계";#N/A,#N/A,FALSE,"철근";#N/A,#N/A,FALSE,"외봉육교(교대A1)";#N/A,#N/A,FALSE,"외봉육교(교대A2)"}</definedName>
    <definedName name="RCW" hidden="1">#REF!</definedName>
    <definedName name="rddd">{#N/A,#N/A,FALSE,"배수2"}</definedName>
    <definedName name="RETYRE">{#N/A,#N/A,FALSE,"골재소요량";#N/A,#N/A,FALSE,"골재소요량"}</definedName>
    <definedName name="REUIHGURI">[0]!REUIHGURI</definedName>
    <definedName name="rey">{"Book1","부대-(표지판,데리,가드).xls","부대-(낙,차,중분대).xls"}</definedName>
    <definedName name="RFG">#REF!,#REF!,#REF!</definedName>
    <definedName name="RFR">{"'건축내역'!$A$1:$L$413"}</definedName>
    <definedName name="RFV" hidden="1">{#N/A,#N/A,FALSE,"CCTV"}</definedName>
    <definedName name="RFYIFIOYGOPIO" hidden="1">#REF!</definedName>
    <definedName name="R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VBF">[0]!RGVBF</definedName>
    <definedName name="RH">{"'용역비'!$A$4:$C$8"}</definedName>
    <definedName name="rhdhd" hidden="1">#N/A</definedName>
    <definedName name="rhks">[0]!rhks</definedName>
    <definedName name="RK" hidden="1">#REF!</definedName>
    <definedName name="rkdkd">{#N/A,#N/A,FALSE,"2~8번"}</definedName>
    <definedName name="rkstjs">[0]!rkstjs</definedName>
    <definedName name="rkswjq2.">{#N/A,#N/A,FALSE,"현장 NCR 분석";#N/A,#N/A,FALSE,"현장품질감사";#N/A,#N/A,FALSE,"현장품질감사"}</definedName>
    <definedName name="RLAGYTNR">{#N/A,#N/A,FALSE,"배수1"}</definedName>
    <definedName name="rlch.ncr">{#N/A,#N/A,FALSE,"현장 NCR 분석";#N/A,#N/A,FALSE,"현장품질감사";#N/A,#N/A,FALSE,"현장품질감사"}</definedName>
    <definedName name="rmcAccount">14815.02</definedName>
    <definedName name="rmcCategory">"AC2YA"</definedName>
    <definedName name="rmcFrequency">"QTD"</definedName>
    <definedName name="rmcName">"493E"</definedName>
    <definedName name="RMCOptions">"*000000000000000"</definedName>
    <definedName name="rowclm">MOD(ROW(),2)</definedName>
    <definedName name="Royalty">{#N/A,#N/A,FALSE,"Sheet1"}</definedName>
    <definedName name="RRE">#REF!,#REF!</definedName>
    <definedName name="RRERW" hidden="1">{#N/A,#N/A,FALSE,"CCTV"}</definedName>
    <definedName name="RRR" localSheetId="1">[0]!BlankMacro1</definedName>
    <definedName name="RRR">[0]!BlankMacro1</definedName>
    <definedName name="rrrrr">{#N/A,#N/A,FALSE,"조골재"}</definedName>
    <definedName name="RT">{"'용역비'!$A$4:$C$8"}</definedName>
    <definedName name="RT5G">[0]!RT5G</definedName>
    <definedName name="RTGH">{"'용역비'!$A$4:$C$8"}</definedName>
    <definedName name="rth" localSheetId="0" hidden="1">#REF!</definedName>
    <definedName name="rth" hidden="1">#REF!</definedName>
    <definedName name="RTU">#REF!,#REF!</definedName>
    <definedName name="rty">{"'용역비'!$A$4:$C$8"}</definedName>
    <definedName name="RUSWJR" hidden="1">{#N/A,#N/A,FALSE,"CCTV"}</definedName>
    <definedName name="RUSWJRSHEET" hidden="1">{#N/A,#N/A,FALSE,"CCTV"}</definedName>
    <definedName name="RUSWJRTJ" hidden="1">{#N/A,#N/A,FALSE,"CCTV"}</definedName>
    <definedName name="RWER" hidden="1">{#N/A,#N/A,FALSE,"제목"}</definedName>
    <definedName name="RYUIRYU">{"'용역비'!$A$4:$C$8"}</definedName>
    <definedName name="ryuk">{"'용역비'!$A$4:$C$8"}</definedName>
    <definedName name="sad">{#N/A,#N/A,FALSE,"조골재"}</definedName>
    <definedName name="SADASDA">{#N/A,#N/A,FALSE,"UNIT";#N/A,#N/A,FALSE,"UNIT";#N/A,#N/A,FALSE,"계정"}</definedName>
    <definedName name="SADASDA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ADFASDFASDF" hidden="1">{#N/A,#N/A,FALSE,"CCTV"}</definedName>
    <definedName name="SAE" hidden="1">{#N/A,#N/A,FALSE,"골재소요량";#N/A,#N/A,FALSE,"골재소요량"}</definedName>
    <definedName name="SAFDAF">{"'Firr(선)'!$AS$1:$AY$62","'Firr(사)'!$AS$1:$AY$62","'Firr(회)'!$AS$1:$AY$62","'Firr(선)'!$L$1:$V$62","'Firr(사)'!$L$1:$V$62","'Firr(회)'!$L$1:$V$62"}</definedName>
    <definedName name="SAFSAFSAD">{#N/A,#N/A,FALSE,"속도"}</definedName>
    <definedName name="sand">#REF!,#REF!</definedName>
    <definedName name="SAPBEXdnldView">"41JLQUL0YNPVK3OX98UIGJGNP"</definedName>
    <definedName name="SAPBEXsysID">"BWP"</definedName>
    <definedName name="sasa" hidden="1">{#N/A,#N/A,FALSE,"CCTV"}</definedName>
    <definedName name="sasasa">{#N/A,#N/A,FALSE,"속도"}</definedName>
    <definedName name="SC">COUNTIF(#REF!,#REF!)</definedName>
    <definedName name="Scope" hidden="1">#REF!</definedName>
    <definedName name="SC주자재집계푶" hidden="1">{#N/A,#N/A,FALSE,"견적갑지";#N/A,#N/A,FALSE,"총괄표";#N/A,#N/A,FALSE,"철골공사";#N/A,#N/A,FALSE,"토목공사";#N/A,#N/A,FALSE,"판넬전기공사"}</definedName>
    <definedName name="SD">[0]!SD</definedName>
    <definedName name="SDAS">{"'Firr(선)'!$AS$1:$AY$62","'Firr(사)'!$AS$1:$AY$62","'Firr(회)'!$AS$1:$AY$62","'Firr(선)'!$L$1:$V$62","'Firr(사)'!$L$1:$V$62","'Firr(회)'!$L$1:$V$62"}</definedName>
    <definedName name="SDC">#REF!,#REF!</definedName>
    <definedName name="SDCFG\">{#N/A,#N/A,FALSE,"운반시간"}</definedName>
    <definedName name="SDDFD">{#N/A,#N/A,FALSE,"배수1"}</definedName>
    <definedName name="SDF" hidden="1">#REF!</definedName>
    <definedName name="sdfag" hidden="1">#REF!</definedName>
    <definedName name="SDFDFD">{#N/A,#N/A,FALSE,"운반시간"}</definedName>
    <definedName name="sdffa" hidden="1">#REF!</definedName>
    <definedName name="SDFGFH">{#N/A,#N/A,FALSE,"부대2"}</definedName>
    <definedName name="sdfkjlksaf">{#N/A,#N/A,FALSE,"Aging Summary";#N/A,#N/A,FALSE,"Ratio Analysis";#N/A,#N/A,FALSE,"Test 120 Day Accts";#N/A,#N/A,FALSE,"Tickmarks"}</definedName>
    <definedName name="SDFSAFSADFS">{#N/A,#N/A,FALSE,"혼합골재"}</definedName>
    <definedName name="sdg" hidden="1">#REF!</definedName>
    <definedName name="SDGA">{#N/A,#N/A,FALSE,"조골재"}</definedName>
    <definedName name="SDGAS" hidden="1">#REF!</definedName>
    <definedName name="SDGSDFHFDJDG">{#N/A,#N/A,FALSE,"속도"}</definedName>
    <definedName name="SDGSDGDHDFHGF">{#N/A,#N/A,FALSE,"운반시간"}</definedName>
    <definedName name="SDK">#REF!,#REF!</definedName>
    <definedName name="SDRFE">[0]!SDRFE</definedName>
    <definedName name="SDRTHST" hidden="1">#REF!</definedName>
    <definedName name="sdryhj">{"'용역비'!$A$4:$C$8"}</definedName>
    <definedName name="SDS">{#N/A,#N/A,FALSE,"2~8번"}</definedName>
    <definedName name="SDS_1">{#N/A,#N/A,FALSE,"2~8번"}</definedName>
    <definedName name="sdsdddd">{#N/A,#N/A,FALSE,"토공2"}</definedName>
    <definedName name="sdwf4rge">{#N/A,#N/A,FALSE,"운반시간"}</definedName>
    <definedName name="SE">{"'용역비'!$A$4:$C$8"}</definedName>
    <definedName name="SFA">{#N/A,#N/A,FALSE,"포장1";#N/A,#N/A,FALSE,"포장1"}</definedName>
    <definedName name="sfd">[0]!sfd</definedName>
    <definedName name="sfdgsd" localSheetId="0" hidden="1">#REF!</definedName>
    <definedName name="sfdgsd" hidden="1">#REF!</definedName>
    <definedName name="SFFF" hidden="1">#REF!</definedName>
    <definedName name="SFFFFF" hidden="1">#REF!</definedName>
    <definedName name="sfggf">{#N/A,#N/A,FALSE,"배수1"}</definedName>
    <definedName name="sfgsdfd" localSheetId="0" hidden="1">#REF!</definedName>
    <definedName name="sfgsdfd" hidden="1">#REF!</definedName>
    <definedName name="sfsdf" localSheetId="1">dhtextevaluate(#REF!)</definedName>
    <definedName name="sfsdf">dhtextevaluate(#REF!)</definedName>
    <definedName name="SFSDFDSF">{#N/A,#N/A,FALSE,"운반시간"}</definedName>
    <definedName name="S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ARETER" localSheetId="0" hidden="1">#REF!</definedName>
    <definedName name="SGARETER" hidden="1">#REF!</definedName>
    <definedName name="sgfsdfe" hidden="1">#REF!</definedName>
    <definedName name="SH" hidden="1">{#N/A,#N/A,FALSE,"제목"}</definedName>
    <definedName name="sheet">{#N/A,#N/A,FALSE,"골재소요량";#N/A,#N/A,FALSE,"골재소요량"}</definedName>
    <definedName name="SHEET100" hidden="1">#REF!</definedName>
    <definedName name="skdfsk" hidden="1">#REF!</definedName>
    <definedName name="SKI" hidden="1">#REF!</definedName>
    <definedName name="SO" hidden="1">#REF!</definedName>
    <definedName name="solver_adj">#REF!,#REF!</definedName>
    <definedName name="solver_cvg">0.001</definedName>
    <definedName name="solver_drv">1</definedName>
    <definedName name="solver_est">1</definedName>
    <definedName name="solver_itr">100</definedName>
    <definedName name="solver_lin">0</definedName>
    <definedName name="solver_neg">2</definedName>
    <definedName name="solver_num">1</definedName>
    <definedName name="solver_nwt">1</definedName>
    <definedName name="solver_opt" hidden="1">#REF!</definedName>
    <definedName name="solver_pre">0.000001</definedName>
    <definedName name="solver_rel1">1</definedName>
    <definedName name="solver_rhs1">500000000</definedName>
    <definedName name="solver_scl">2</definedName>
    <definedName name="solver_sho">2</definedName>
    <definedName name="solver_tim">100</definedName>
    <definedName name="solver_tmp">500000000</definedName>
    <definedName name="solver_tol">0.05</definedName>
    <definedName name="solver_typ">1</definedName>
    <definedName name="solver_val">0</definedName>
    <definedName name="SORT" hidden="1">#REF!</definedName>
    <definedName name="sort2" hidden="1">#REF!</definedName>
    <definedName name="SORTS" hidden="1">#REF!</definedName>
    <definedName name="sortt" hidden="1">#REF!</definedName>
    <definedName name="sp">{#N/A,#N/A,FALSE,"단가표지"}</definedName>
    <definedName name="sr">#REF!,#REF!</definedName>
    <definedName name="srth">{"'용역비'!$A$4:$C$8"}</definedName>
    <definedName name="ss_1">{#N/A,#N/A,FALSE,"운반시간"}</definedName>
    <definedName name="ss_2">{#N/A,#N/A,FALSE,"운반시간"}</definedName>
    <definedName name="ss_3">{#N/A,#N/A,FALSE,"운반시간"}</definedName>
    <definedName name="ss_4">{#N/A,#N/A,FALSE,"운반시간"}</definedName>
    <definedName name="ss_5">{#N/A,#N/A,FALSE,"운반시간"}</definedName>
    <definedName name="SSD">{"'Sheet1'!$A$4:$M$21","'Sheet1'!$J$17:$K$19"}</definedName>
    <definedName name="SSD_2">{"'Sheet1'!$A$4:$M$21","'Sheet1'!$J$17:$K$19"}</definedName>
    <definedName name="SSD_3">{"'Sheet1'!$A$4:$M$21","'Sheet1'!$J$17:$K$19"}</definedName>
    <definedName name="SSD_4">{"'Sheet1'!$A$4:$M$21","'Sheet1'!$J$17:$K$19"}</definedName>
    <definedName name="SSD_5">{"'Sheet1'!$A$4:$M$21","'Sheet1'!$J$17:$K$19"}</definedName>
    <definedName name="sss_1">{#N/A,#N/A,FALSE,"전력간선"}</definedName>
    <definedName name="sss_2">{#N/A,#N/A,FALSE,"전력간선"}</definedName>
    <definedName name="sss_3">{#N/A,#N/A,FALSE,"전력간선"}</definedName>
    <definedName name="sss_4">{#N/A,#N/A,FALSE,"전력간선"}</definedName>
    <definedName name="sss_5">{#N/A,#N/A,FALSE,"전력간선"}</definedName>
    <definedName name="SSSSS">{#N/A,#N/A,FALSE,"운반시간"}</definedName>
    <definedName name="ssssssss" hidden="1">#REF!</definedName>
    <definedName name="SSW">#REF!,#REF!</definedName>
    <definedName name="STS">{"'용역비'!$A$4:$C$8"}</definedName>
    <definedName name="sum">SUM(#REF!)</definedName>
    <definedName name="summary" hidden="1">#REF!</definedName>
    <definedName name="SUMMARYT" hidden="1">#REF!</definedName>
    <definedName name="SVSV">{#N/A,#N/A,FALSE,"하중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WS" hidden="1">#REF!</definedName>
    <definedName name="sw공사" hidden="1">#REF!</definedName>
    <definedName name="SX" hidden="1">{#N/A,#N/A,FALSE,"CCTV"}</definedName>
    <definedName name="temp10">525.33</definedName>
    <definedName name="TEWGDSGVDSFGVDSVGSD">{#N/A,#N/A,FALSE,"운반시간"}</definedName>
    <definedName name="TextRefCopyRangeCount">1</definedName>
    <definedName name="TEYJ">{"'용역비'!$A$4:$C$8"}</definedName>
    <definedName name="TFG">#REF!,#REF!</definedName>
    <definedName name="TFUI">{"'용역비'!$A$4:$C$8"}</definedName>
    <definedName name="TITLE_AEAR">#REF!,#REF!</definedName>
    <definedName name="TKG">#REF!,#REF!</definedName>
    <definedName name="TLFTN">[0]!TLFTN</definedName>
    <definedName name="Tmp">42</definedName>
    <definedName name="tmtc">#REF!,#REF!</definedName>
    <definedName name="tmtc2">#REF!,#REF!</definedName>
    <definedName name="TN">6</definedName>
    <definedName name="TON">" Sheet1!$G$54"</definedName>
    <definedName name="tr" hidden="1">#REF!</definedName>
    <definedName name="TRAY">OFFSET(#REF!,0,0,COUNTA(#REF!),1)</definedName>
    <definedName name="TRRR">[0]!TRRR</definedName>
    <definedName name="TSUPPOT" hidden="1">{#N/A,#N/A,FALSE,"CCTV"}</definedName>
    <definedName name="TTI">#REF!,#REF!,#REF!</definedName>
    <definedName name="ttt_1">{#N/A,#N/A,FALSE,"혼합골재"}</definedName>
    <definedName name="ttt_2">{#N/A,#N/A,FALSE,"혼합골재"}</definedName>
    <definedName name="ttt_3">{#N/A,#N/A,FALSE,"혼합골재"}</definedName>
    <definedName name="ttt_4">{#N/A,#N/A,FALSE,"혼합골재"}</definedName>
    <definedName name="ttt_5">{#N/A,#N/A,FALSE,"혼합골재"}</definedName>
    <definedName name="TTTG">#REF!,#REF!</definedName>
    <definedName name="TTTT" localSheetId="0" hidden="1">#REF!</definedName>
    <definedName name="TTTT" hidden="1">#REF!</definedName>
    <definedName name="tu">{"'용역비'!$A$4:$C$8"}</definedName>
    <definedName name="TUBE" hidden="1">{#N/A,#N/A,FALSE,"CCTV"}</definedName>
    <definedName name="tuilol">{"'용역비'!$A$4:$C$8"}</definedName>
    <definedName name="TUIO">{"'용역비'!$A$4:$C$8"}</definedName>
    <definedName name="TUIO.L">{"'용역비'!$A$4:$C$8"}</definedName>
    <definedName name="TUIOTUI">{"'용역비'!$A$4:$C$8"}</definedName>
    <definedName name="TV" hidden="1">{#N/A,#N/A,FALSE,"CCTV"}</definedName>
    <definedName name="tye" localSheetId="0" hidden="1">#REF!</definedName>
    <definedName name="tye" hidden="1">#REF!</definedName>
    <definedName name="tygh">{#N/A,#N/A,FALSE,"표지목차"}</definedName>
    <definedName name="TYH">[0]!TYH</definedName>
    <definedName name="TYHFDGFD">{#N/A,#N/A,FALSE,"배수2"}</definedName>
    <definedName name="TYJ">{"'용역비'!$A$4:$C$8"}</definedName>
    <definedName name="tyje">{"'용역비'!$A$4:$C$8"}</definedName>
    <definedName name="tyjet">{"'용역비'!$A$4:$C$8"}</definedName>
    <definedName name="TYRY" hidden="1">#REF!</definedName>
    <definedName name="tyu">{"'용역비'!$A$4:$C$8"}</definedName>
    <definedName name="UB" hidden="1">{#N/A,#N/A,FALSE,"CCTV"}</definedName>
    <definedName name="UIUIU">{#N/A,#N/A,FALSE,"표지목차"}</definedName>
    <definedName name="ujdffdf">{#N/A,#N/A,FALSE,"단가표지"}</definedName>
    <definedName name="ulo">{"'용역비'!$A$4:$C$8"}</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SD">1209.7</definedName>
    <definedName name="UTI">{"'용역비'!$A$4:$C$8"}</definedName>
    <definedName name="UTIOL">{"'용역비'!$A$4:$C$8"}</definedName>
    <definedName name="uu">{"'용역비'!$A$4:$C$8"}</definedName>
    <definedName name="uuu">{#N/A,#N/A,FALSE,"부대2"}</definedName>
    <definedName name="uuu_1">{#N/A,#N/A,FALSE,"부대2"}</definedName>
    <definedName name="uuu_2">{#N/A,#N/A,FALSE,"부대2"}</definedName>
    <definedName name="uuu_3">{#N/A,#N/A,FALSE,"부대2"}</definedName>
    <definedName name="uuu_4">{#N/A,#N/A,FALSE,"부대2"}</definedName>
    <definedName name="uuu_5">{#N/A,#N/A,FALSE,"부대2"}</definedName>
    <definedName name="uuuu_1">{#N/A,#N/A,FALSE,"단가표지"}</definedName>
    <definedName name="uuuu_2">{#N/A,#N/A,FALSE,"단가표지"}</definedName>
    <definedName name="uuuu_3">{#N/A,#N/A,FALSE,"단가표지"}</definedName>
    <definedName name="uuuu_4">{#N/A,#N/A,FALSE,"단가표지"}</definedName>
    <definedName name="uuuu_5">{#N/A,#N/A,FALSE,"단가표지"}</definedName>
    <definedName name="UUUUU">{#N/A,#N/A,FALSE,"포장2"}</definedName>
    <definedName name="uyhjg">{#N/A,#N/A,FALSE,"운반시간"}</definedName>
    <definedName name="uyjhg">{#N/A,#N/A,FALSE,"단가표지"}</definedName>
    <definedName name="Value">401.106502805424</definedName>
    <definedName name="vbn">[0]!vbn</definedName>
    <definedName name="VBV">[0]!RGVBF</definedName>
    <definedName name="vcc">{#N/A,#N/A,FALSE,"구조1"}</definedName>
    <definedName name="vcc_1">{#N/A,#N/A,FALSE,"구조1"}</definedName>
    <definedName name="vcc_2">{#N/A,#N/A,FALSE,"구조1"}</definedName>
    <definedName name="vcc_3">{#N/A,#N/A,FALSE,"구조1"}</definedName>
    <definedName name="vcc_4">{#N/A,#N/A,FALSE,"구조1"}</definedName>
    <definedName name="vcc_5">{#N/A,#N/A,FALSE,"구조1"}</definedName>
    <definedName name="ve" hidden="1">{"'Firr(선)'!$AS$1:$AY$62","'Firr(사)'!$AS$1:$AY$62","'Firr(회)'!$AS$1:$AY$62","'Firr(선)'!$L$1:$V$62","'Firr(사)'!$L$1:$V$62","'Firr(회)'!$L$1:$V$62"}</definedName>
    <definedName name="VGF">[0]!VGF</definedName>
    <definedName name="VHFG" hidden="1">#REF!</definedName>
    <definedName name="vhj">#REF!,#REF!</definedName>
    <definedName name="VNJ">[0]!VNJ</definedName>
    <definedName name="VSV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vvv">{"Book1","부대-(표지판,데리,가드).xls","부대-(낙,차,중분대).xls"}</definedName>
    <definedName name="w">{#N/A,#N/A,FALSE,"총괄표지";#N/A,#N/A,FALSE,"표지";#N/A,#N/A,FALSE,"총표지";#N/A,#N/A,FALSE,"집계(총괄)";#N/A,#N/A,FALSE,"집계(토목)";#N/A,#N/A,FALSE,"집계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DDSF">#REF!,#REF!,#REF!</definedName>
    <definedName name="WDFG">#REF!,#REF!</definedName>
    <definedName name="WDV">[0]!WDV</definedName>
    <definedName name="WEF">#REF!,#REF!</definedName>
    <definedName name="weight" hidden="1">{#N/A,#N/A,FALSE,"CCTV"}</definedName>
    <definedName name="weqweqweqwe" hidden="1">{"'용역비'!$A$4:$C$8"}</definedName>
    <definedName name="wer">{#N/A,#N/A,FALSE,"골재소요량";#N/A,#N/A,FALSE,"골재소요량"}</definedName>
    <definedName name="wer_1">{#N/A,#N/A,FALSE,"골재소요량";#N/A,#N/A,FALSE,"골재소요량"}</definedName>
    <definedName name="wererr">{#N/A,#N/A,FALSE,"운반시간"}</definedName>
    <definedName name="werewr">{#N/A,#N/A,FALSE,"골재소요량";#N/A,#N/A,FALSE,"골재소요량"}</definedName>
    <definedName name="wert">{#N/A,#N/A,FALSE,"하중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W">{"Book1","부대-(표지판,데리,가드).xls","부대-(낙,차,중분대).xls"}</definedName>
    <definedName name="WIRUY">[0]!WIRUY</definedName>
    <definedName name="wjs" hidden="1">{#N/A,#N/A,FALSE,"CCTV"}</definedName>
    <definedName name="wjsr" hidden="1">#REF!</definedName>
    <definedName name="WLQ">{#N/A,#N/A,FALSE,"명세표"}</definedName>
    <definedName name="wlqrp">0</definedName>
    <definedName name="WLSDUF01">{#N/A,#N/A,FALSE,"표지목차"}</definedName>
    <definedName name="wm.조골재1">{#N/A,#N/A,FALSE,"조골재"}</definedName>
    <definedName name="wm.조골재1_1">{#N/A,#N/A,FALSE,"조골재"}</definedName>
    <definedName name="wm.조골재1_2">{#N/A,#N/A,FALSE,"조골재"}</definedName>
    <definedName name="wm.조골재1_3">{#N/A,#N/A,FALSE,"조골재"}</definedName>
    <definedName name="wm.조골재1_4">{#N/A,#N/A,FALSE,"조골재"}</definedName>
    <definedName name="wm.조골재1_5">{#N/A,#N/A,FALSE,"조골재"}</definedName>
    <definedName name="WOO" localSheetId="1">OR(#REF!,#REF!,#REF!,AND(#REF!&gt;=75,#REF!&gt;=2))</definedName>
    <definedName name="WOO">OR(#REF!,#REF!,#REF!,AND(#REF!&gt;=75,#REF!&gt;=2))</definedName>
    <definedName name="woogi" hidden="1">#REF!</definedName>
    <definedName name="woogi2" hidden="1">#REF!</definedName>
    <definedName name="workshop" hidden="1">{#N/A,#N/A,FALSE,"CCTV"}</definedName>
    <definedName name="WQR" hidden="1">{#N/A,#N/A,FALSE,"Sheet1"}</definedName>
    <definedName name="WQW">{#N/A,#N/A,FALSE,"하중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 hidden="1">{#N/A,#N/A,FALSE,"CCTV"}</definedName>
    <definedName name="WRITE">{#N/A,#N/A,FALSE,"CCTV"}</definedName>
    <definedName name="wrn">{#N/A,#N/A,FALSE,"정산총괄 ";#N/A,#N/A,FALSE,"정산설명개착"}</definedName>
    <definedName name="wrn.0812ESC."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1.">{#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wrn.111." hidden="1">{#N/A,#N/A,FALSE,"제목"}</definedName>
    <definedName name="WRN.2번" hidden="1">{#N/A,#N/A,FALSE,"2~8번"}</definedName>
    <definedName name="wrn.2번.">{#N/A,#N/A,FALSE,"2~8번"}</definedName>
    <definedName name="wrn.2번._1">{#N/A,#N/A,FALSE,"2~8번"}</definedName>
    <definedName name="wrn.2번._2">{#N/A,#N/A,FALSE,"2~8번"}</definedName>
    <definedName name="wrn.2번._3">{#N/A,#N/A,FALSE,"2~8번"}</definedName>
    <definedName name="wrn.2번._4">{#N/A,#N/A,FALSE,"2~8번"}</definedName>
    <definedName name="wrn.2번._5">{#N/A,#N/A,FALSE,"2~8번"}</definedName>
    <definedName name="wrn.34건물기초." hidden="1">{#N/A,#N/A,FALSE,"집계";#N/A,#N/A,FALSE,"표지";#N/A,#N/A,FALSE,"터빈집계";#N/A,#N/A,FALSE,"터빈내역";#N/A,#N/A,FALSE,"주제어집계";#N/A,#N/A,FALSE,"주제어내역";#N/A,#N/A,FALSE,"보일러집계";#N/A,#N/A,FALSE,"보일러내역"}</definedName>
    <definedName name="wrn.3번.">{#N/A,#N/A,FALSE,"2~8번"}</definedName>
    <definedName name="wrn.97.">{#N/A,#N/A,FALSE,"지침";#N/A,#N/A,FALSE,"환경분석";#N/A,#N/A,FALSE,"Sheet16"}</definedName>
    <definedName name="wrn.97년._.사업계획._.및._.예산지침.">{#N/A,#N/A,TRUE,"1";#N/A,#N/A,TRUE,"2";#N/A,#N/A,TRUE,"3";#N/A,#N/A,TRUE,"4";#N/A,#N/A,TRUE,"5";#N/A,#N/A,TRUE,"6";#N/A,#N/A,TRUE,"7"}</definedName>
    <definedName name="wrn.97년._.사업계획._.및._.예산지침._1">{#N/A,#N/A,TRUE,"1";#N/A,#N/A,TRUE,"2";#N/A,#N/A,TRUE,"3";#N/A,#N/A,TRUE,"4";#N/A,#N/A,TRUE,"5";#N/A,#N/A,TRUE,"6";#N/A,#N/A,TRUE,"7"}</definedName>
    <definedName name="wrn.97년._.사업계획._.및._.예산지침._2">{#N/A,#N/A,TRUE,"1";#N/A,#N/A,TRUE,"2";#N/A,#N/A,TRUE,"3";#N/A,#N/A,TRUE,"4";#N/A,#N/A,TRUE,"5";#N/A,#N/A,TRUE,"6";#N/A,#N/A,TRUE,"7"}</definedName>
    <definedName name="wrn.97년._.사업계획._.및._.예산지침._3">{#N/A,#N/A,TRUE,"1";#N/A,#N/A,TRUE,"2";#N/A,#N/A,TRUE,"3";#N/A,#N/A,TRUE,"4";#N/A,#N/A,TRUE,"5";#N/A,#N/A,TRUE,"6";#N/A,#N/A,TRUE,"7"}</definedName>
    <definedName name="wrn.97년._.사업계획._.및._.예산지침._4">{#N/A,#N/A,TRUE,"1";#N/A,#N/A,TRUE,"2";#N/A,#N/A,TRUE,"3";#N/A,#N/A,TRUE,"4";#N/A,#N/A,TRUE,"5";#N/A,#N/A,TRUE,"6";#N/A,#N/A,TRUE,"7"}</definedName>
    <definedName name="wrn.97년._.사업계획._.및._.예산지침._5">{#N/A,#N/A,TRUE,"1";#N/A,#N/A,TRUE,"2";#N/A,#N/A,TRUE,"3";#N/A,#N/A,TRUE,"4";#N/A,#N/A,TRUE,"5";#N/A,#N/A,TRUE,"6";#N/A,#N/A,TRUE,"7"}</definedName>
    <definedName name="wrn.97년도수지계산서.">{#N/A,#N/A,FALSE,"Sheet1"}</definedName>
    <definedName name="WRN.98.">{#N/A,#N/A,FALSE,"지침";#N/A,#N/A,FALSE,"환경분석";#N/A,#N/A,FALSE,"Sheet16"}</definedName>
    <definedName name="wrn.aa.">{#N/A,#N/A,FALSE,"UNIT";#N/A,#N/A,FALSE,"UNIT";#N/A,#N/A,FALSE,"계정"}</definedName>
    <definedName name="wrn.abc." hidden="1">{#N/A,#N/A,TRUE,"천상그린44PY"}</definedName>
    <definedName name="wrn.ac30prn." hidden="1">{#N/A,#N/A,FALSE,"별표20 ";#N/A,#N/A,FALSE,"부표";#N/A,#N/A,FALSE,"품셈내역";#N/A,#N/A,FALSE,"품셈집계";#N/A,#N/A,FALSE,"내역서";#N/A,#N/A,FALSE,"집계표";#N/A,#N/A,FALSE,"표지";#N/A,#N/A,FALSE,"별표총괄표"}</definedName>
    <definedName name="wrn.Aging._.and._.Trend._.Analysis.">{#N/A,#N/A,FALSE,"Aging Summary";#N/A,#N/A,FALSE,"Ratio Analysis";#N/A,#N/A,FALSE,"Test 120 Day Accts";#N/A,#N/A,FALSE,"Tickmarks"}</definedName>
    <definedName name="wrn.BM.">{#N/A,#N/A,FALSE,"CCTV"}</definedName>
    <definedName name="wrn.CBA_RO."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ST."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OSA._.FS._.국문.">{#N/A,#N/A,FALSE,"BS";#N/A,#N/A,FALSE,"PL";#N/A,#N/A,FALSE,"처분";#N/A,#N/A,FALSE,"현금";#N/A,#N/A,FALSE,"매출";#N/A,#N/A,FALSE,"원가";#N/A,#N/A,FALSE,"경영"}</definedName>
    <definedName name="wrn.jck94TAXRETURN.">{#N/A,#N/A,FALSE,"표지";#N/A,#N/A,FALSE,"총괄표";#N/A,#N/A,FALSE,"1호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jung." hidden="1">{#N/A,#N/A,FALSE,"자재비 (2)";#N/A,#N/A,FALSE,"공사비 (2)";#N/A,#N/A,FALSE,"설계외주비";#N/A,#N/A,FALSE,"노무비";#N/A,#N/A,FALSE,"기계장치비";#N/A,#N/A,FALSE,"경비"}</definedName>
    <definedName name="wrn.Lead._.Schedule.">{#N/A,#N/A,FALSE,"BS";#N/A,#N/A,FALSE,"PL";#N/A,#N/A,FALSE,"A";#N/A,#N/A,FALSE,"B";#N/A,#N/A,FALSE,"B1";#N/A,#N/A,FALSE,"C";#N/A,#N/A,FALSE,"C1";#N/A,#N/A,FALSE,"C2";#N/A,#N/A,FALSE,"D";#N/A,#N/A,FALSE,"E";#N/A,#N/A,FALSE,"F";#N/A,#N/A,FALSE,"AA";#N/A,#N/A,FALSE,"BB";#N/A,#N/A,FALSE,"CC";#N/A,#N/A,FALSE,"DD";#N/A,#N/A,FALSE,"EE";#N/A,#N/A,FALSE,"FF";#N/A,#N/A,FALSE,"PL10";#N/A,#N/A,FALSE,"PL20";#N/A,#N/A,FALSE,"PL30"}</definedName>
    <definedName name="wrn.test1.">{#N/A,#N/A,FALSE,"명세표"}</definedName>
    <definedName name="wrn.간단한세무조정계산서.">{#N/A,#N/A,TRUE,"1호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건물기초.">{#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설기계사업소._.상반기보고.">{#N/A,#N/A,FALSE,"사업총괄";#N/A,#N/A,FALSE,"장비사업";#N/A,#N/A,FALSE,"철구사업";#N/A,#N/A,FALSE,"준설사업"}</definedName>
    <definedName name="wrn.건설기계사업소._.상반기보고._1">{#N/A,#N/A,FALSE,"사업총괄";#N/A,#N/A,FALSE,"장비사업";#N/A,#N/A,FALSE,"철구사업";#N/A,#N/A,FALSE,"준설사업"}</definedName>
    <definedName name="wrn.건설기계사업소._.상반기보고._2">{#N/A,#N/A,FALSE,"사업총괄";#N/A,#N/A,FALSE,"장비사업";#N/A,#N/A,FALSE,"철구사업";#N/A,#N/A,FALSE,"준설사업"}</definedName>
    <definedName name="wrn.건설기계사업소._.상반기보고._3">{#N/A,#N/A,FALSE,"사업총괄";#N/A,#N/A,FALSE,"장비사업";#N/A,#N/A,FALSE,"철구사업";#N/A,#N/A,FALSE,"준설사업"}</definedName>
    <definedName name="wrn.건설기계사업소._.상반기보고._4">{#N/A,#N/A,FALSE,"사업총괄";#N/A,#N/A,FALSE,"장비사업";#N/A,#N/A,FALSE,"철구사업";#N/A,#N/A,FALSE,"준설사업"}</definedName>
    <definedName name="wrn.건설기계사업소._.상반기보고._5">{#N/A,#N/A,FALSE,"사업총괄";#N/A,#N/A,FALSE,"장비사업";#N/A,#N/A,FALSE,"철구사업";#N/A,#N/A,FALSE,"준설사업"}</definedName>
    <definedName name="wrn.견적.">{#N/A,#N/A,FALSE,"Sheet1";#N/A,#N/A,FALSE,"Sheet2";#N/A,#N/A,FALSE,"TAB96-1"}</definedName>
    <definedName name="wrn.견적._1">{#N/A,#N/A,FALSE,"Sheet1";#N/A,#N/A,FALSE,"Sheet2";#N/A,#N/A,FALSE,"TAB96-1"}</definedName>
    <definedName name="wrn.견적._2">{#N/A,#N/A,FALSE,"Sheet1";#N/A,#N/A,FALSE,"Sheet2";#N/A,#N/A,FALSE,"TAB96-1"}</definedName>
    <definedName name="wrn.견적._3">{#N/A,#N/A,FALSE,"Sheet1";#N/A,#N/A,FALSE,"Sheet2";#N/A,#N/A,FALSE,"TAB96-1"}</definedName>
    <definedName name="wrn.견적._4">{#N/A,#N/A,FALSE,"Sheet1";#N/A,#N/A,FALSE,"Sheet2";#N/A,#N/A,FALSE,"TAB96-1"}</definedName>
    <definedName name="wrn.견적._5">{#N/A,#N/A,FALSE,"Sheet1";#N/A,#N/A,FALSE,"Sheet2";#N/A,#N/A,FALSE,"TAB96-1"}</definedName>
    <definedName name="wrn.골재소요량.">{#N/A,#N/A,FALSE,"골재소요량";#N/A,#N/A,FALSE,"골재소요량"}</definedName>
    <definedName name="wrn.골재소요량._1">{#N/A,#N/A,FALSE,"골재소요량";#N/A,#N/A,FALSE,"골재소요량"}</definedName>
    <definedName name="wrn.골재소요량._2">{#N/A,#N/A,FALSE,"골재소요량";#N/A,#N/A,FALSE,"골재소요량"}</definedName>
    <definedName name="wrn.골재소요량._3">{#N/A,#N/A,FALSE,"골재소요량";#N/A,#N/A,FALSE,"골재소요량"}</definedName>
    <definedName name="wrn.골재소요량._4">{#N/A,#N/A,FALSE,"골재소요량";#N/A,#N/A,FALSE,"골재소요량"}</definedName>
    <definedName name="wrn.골재소요량._5">{#N/A,#N/A,FALSE,"골재소요량";#N/A,#N/A,FALSE,"골재소요량"}</definedName>
    <definedName name="wrn.공사설계서.">{#N/A,#N/A,TRUE,"설계수량";#N/A,#N/A,TRUE,"예정공정표60";#N/A,#N/A,TRUE,"공사설명서";#N/A,#N/A,TRUE,"수량총괄";#N/A,#N/A,TRUE,"공사비예산서";#N/A,#N/A,TRUE,"공사계획서";#N/A,#N/A,TRUE,"품셈총괄";#N/A,#N/A,TRUE,"설계서표지"}</definedName>
    <definedName name="wrn.교대.">{#N/A,#N/A,FALSE,"type1";#N/A,#N/A,FALSE,"지지력";#N/A,#N/A,FALSE,"PILE계산";#N/A,#N/A,FALSE,"PILE ";#N/A,#N/A,FALSE,"철근량";#N/A,#N/A,FALSE,"균열검토";#N/A,#N/A,FALSE,"날개벽";#N/A,#N/A,FALSE,"주철근조립도";#N/A,#N/A,FALSE,"교좌"}</definedName>
    <definedName name="wrn.교대구조계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수량.">{#N/A,#N/A,FALSE,"집계";#N/A,#N/A,FALSE,"철근";#N/A,#N/A,FALSE,"외봉육교(교대A1)";#N/A,#N/A,FALSE,"외봉육교(교대A2)"}</definedName>
    <definedName name="wrn.교육청.">{#N/A,#N/A,FALSE,"전력간선"}</definedName>
    <definedName name="wrn.교육청._1">{#N/A,#N/A,FALSE,"전력간선"}</definedName>
    <definedName name="wrn.교육청._2">{#N/A,#N/A,FALSE,"전력간선"}</definedName>
    <definedName name="wrn.교육청._3">{#N/A,#N/A,FALSE,"전력간선"}</definedName>
    <definedName name="wrn.교육청._4">{#N/A,#N/A,FALSE,"전력간선"}</definedName>
    <definedName name="wrn.교육청._5">{#N/A,#N/A,FALSE,"전력간선"}</definedName>
    <definedName name="wrn.구조2.">{#N/A,#N/A,FALSE,"구조2"}</definedName>
    <definedName name="wrn.구조2._1">{#N/A,#N/A,FALSE,"구조2"}</definedName>
    <definedName name="wrn.구조2._2">{#N/A,#N/A,FALSE,"구조2"}</definedName>
    <definedName name="wrn.구조2._3">{#N/A,#N/A,FALSE,"구조2"}</definedName>
    <definedName name="wrn.구조2._4">{#N/A,#N/A,FALSE,"구조2"}</definedName>
    <definedName name="wrn.구조2._5">{#N/A,#N/A,FALSE,"구조2"}</definedName>
    <definedName name="wrn.기성." hidden="1">{#N/A,#N/A,FALSE,"신청통보";#N/A,#N/A,FALSE,"기성확인서";#N/A,#N/A,FALSE,"기성내역서"}</definedName>
    <definedName name="wrn.기초." hidden="1">{#N/A,#N/A,FALSE,"터빈집계";#N/A,#N/A,FALSE,"터빈내역";#N/A,#N/A,FALSE,"보일러집계";#N/A,#N/A,FALSE,"보일러내역"}</definedName>
    <definedName name="wrn.누계원가">{#N/A,#N/A,FALSE,"제조원가"}</definedName>
    <definedName name="wrn.누계원가.">{#N/A,#N/A,FALSE,"제조원가"}</definedName>
    <definedName name="wrn.단가표지.">{#N/A,#N/A,FALSE,"단가표지"}</definedName>
    <definedName name="wrn.단가표지._1">{#N/A,#N/A,FALSE,"단가표지"}</definedName>
    <definedName name="wrn.단가표지._2">{#N/A,#N/A,FALSE,"단가표지"}</definedName>
    <definedName name="wrn.단가표지._3">{#N/A,#N/A,FALSE,"단가표지"}</definedName>
    <definedName name="wrn.단가표지._4">{#N/A,#N/A,FALSE,"단가표지"}</definedName>
    <definedName name="wrn.단가표지._5">{#N/A,#N/A,FALSE,"단가표지"}</definedName>
    <definedName name="wrn.당월원가.">{#N/A,#N/A,FALSE,"제조원가"}</definedName>
    <definedName name="wrn.배수1.">{#N/A,#N/A,FALSE,"배수1"}</definedName>
    <definedName name="wrn.배수1._1">{#N/A,#N/A,FALSE,"배수1"}</definedName>
    <definedName name="wrn.배수1._2">{#N/A,#N/A,FALSE,"배수1"}</definedName>
    <definedName name="wrn.배수1._3">{#N/A,#N/A,FALSE,"배수1"}</definedName>
    <definedName name="wrn.배수1._4">{#N/A,#N/A,FALSE,"배수1"}</definedName>
    <definedName name="wrn.배수1._5">{#N/A,#N/A,FALSE,"배수1"}</definedName>
    <definedName name="wrn.배수2.">{#N/A,#N/A,FALSE,"배수2"}</definedName>
    <definedName name="wrn.배수2._1">{#N/A,#N/A,FALSE,"배수2"}</definedName>
    <definedName name="wrn.배수2._2">{#N/A,#N/A,FALSE,"배수2"}</definedName>
    <definedName name="wrn.배수2._3">{#N/A,#N/A,FALSE,"배수2"}</definedName>
    <definedName name="wrn.배수2._4">{#N/A,#N/A,FALSE,"배수2"}</definedName>
    <definedName name="wrn.배수2._5">{#N/A,#N/A,FALSE,"배수2"}</definedName>
    <definedName name="wrn.변경예산.">{#N/A,#N/A,FALSE,"변경관리예산";#N/A,#N/A,FALSE,"변경장비예산";#N/A,#N/A,FALSE,"변경준설예산";#N/A,#N/A,FALSE,"변경철구예산"}</definedName>
    <definedName name="wrn.변경예산._1">{#N/A,#N/A,FALSE,"변경관리예산";#N/A,#N/A,FALSE,"변경장비예산";#N/A,#N/A,FALSE,"변경준설예산";#N/A,#N/A,FALSE,"변경철구예산"}</definedName>
    <definedName name="wrn.변경예산._2">{#N/A,#N/A,FALSE,"변경관리예산";#N/A,#N/A,FALSE,"변경장비예산";#N/A,#N/A,FALSE,"변경준설예산";#N/A,#N/A,FALSE,"변경철구예산"}</definedName>
    <definedName name="wrn.변경예산._3">{#N/A,#N/A,FALSE,"변경관리예산";#N/A,#N/A,FALSE,"변경장비예산";#N/A,#N/A,FALSE,"변경준설예산";#N/A,#N/A,FALSE,"변경철구예산"}</definedName>
    <definedName name="wrn.변경예산._4">{#N/A,#N/A,FALSE,"변경관리예산";#N/A,#N/A,FALSE,"변경장비예산";#N/A,#N/A,FALSE,"변경준설예산";#N/A,#N/A,FALSE,"변경철구예산"}</definedName>
    <definedName name="wrn.변경예산._5">{#N/A,#N/A,FALSE,"변경관리예산";#N/A,#N/A,FALSE,"변경장비예산";#N/A,#N/A,FALSE,"변경준설예산";#N/A,#N/A,FALSE,"변경철구예산"}</definedName>
    <definedName name="wrn.변동내역서.">{#N/A,#N/A,FALSE,"변경내역비교(총체)";#N/A,#N/A,FALSE,"잡비(총체)";#N/A,#N/A,FALSE,"ES대상";#N/A,#N/A,FALSE,"DS대상";#N/A,#N/A,FALSE,"ES잡비";#N/A,#N/A,FALSE,"DS잡비";#N/A,#N/A,FALSE,"공사비증감내역";#N/A,#N/A,FALSE,"물량증감내역 (총체)"}</definedName>
    <definedName name="wrn.보일러마감." hidden="1">{#N/A,#N/A,FALSE,"물가변동 (2)";#N/A,#N/A,FALSE,"공사비";#N/A,#N/A,FALSE,"사급";#N/A,#N/A,FALSE,"도급집계";#N/A,#N/A,FALSE,"재료비";#N/A,#N/A,FALSE,"노무비";#N/A,#N/A,FALSE,"경비"}</definedName>
    <definedName name="wrn.부대1.">{#N/A,#N/A,FALSE,"부대1"}</definedName>
    <definedName name="wrn.부대1._1">{#N/A,#N/A,FALSE,"부대1"}</definedName>
    <definedName name="wrn.부대1._2">{#N/A,#N/A,FALSE,"부대1"}</definedName>
    <definedName name="wrn.부대1._3">{#N/A,#N/A,FALSE,"부대1"}</definedName>
    <definedName name="wrn.부대1._4">{#N/A,#N/A,FALSE,"부대1"}</definedName>
    <definedName name="wrn.부대1._5">{#N/A,#N/A,FALSE,"부대1"}</definedName>
    <definedName name="wrn.부대2.">{#N/A,#N/A,FALSE,"부대2"}</definedName>
    <definedName name="wrn.부대2._1">{#N/A,#N/A,FALSE,"부대2"}</definedName>
    <definedName name="wrn.부대2._2">{#N/A,#N/A,FALSE,"부대2"}</definedName>
    <definedName name="wrn.부대2._3">{#N/A,#N/A,FALSE,"부대2"}</definedName>
    <definedName name="wrn.부대2._4">{#N/A,#N/A,FALSE,"부대2"}</definedName>
    <definedName name="wrn.부대2._5">{#N/A,#N/A,FALSE,"부대2"}</definedName>
    <definedName name="wrn.부산주경기장.">{#N/A,#N/A,FALSE,"총괄표지";#N/A,#N/A,FALSE,"표지";#N/A,#N/A,FALSE,"총표지";#N/A,#N/A,FALSE,"집계(총괄)";#N/A,#N/A,FALSE,"집계(토목)";#N/A,#N/A,FALSE,"집계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사업현황.">{#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2">{#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3">{#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4">{#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5">{#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세무조정계산서.">{#N/A,#N/A,TRUE,"총괄표";#N/A,#N/A,TRUE,"1호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속도.">{#N/A,#N/A,FALSE,"속도"}</definedName>
    <definedName name="wrn.속도._1">{#N/A,#N/A,FALSE,"속도"}</definedName>
    <definedName name="wrn.속도._2">{#N/A,#N/A,FALSE,"속도"}</definedName>
    <definedName name="wrn.속도._3">{#N/A,#N/A,FALSE,"속도"}</definedName>
    <definedName name="wrn.속도._4">{#N/A,#N/A,FALSE,"속도"}</definedName>
    <definedName name="wrn.속도._5">{#N/A,#N/A,FALSE,"속도"}</definedName>
    <definedName name="wrn.손익보고.">{#N/A,#N/A,FALSE,"손익표지";#N/A,#N/A,FALSE,"손익계산";#N/A,#N/A,FALSE,"일반관리비";#N/A,#N/A,FALSE,"영업외수익";#N/A,#N/A,FALSE,"영업외비용";#N/A,#N/A,FALSE,"매출액";#N/A,#N/A,FALSE,"요약손익";#N/A,#N/A,FALSE,"요약대차";#N/A,#N/A,FALSE,"매출채권현황";#N/A,#N/A,FALSE,"매출채권명세"}</definedName>
    <definedName name="wrn.손익보고._1">{#N/A,#N/A,FALSE,"손익표지";#N/A,#N/A,FALSE,"손익계산";#N/A,#N/A,FALSE,"일반관리비";#N/A,#N/A,FALSE,"영업외수익";#N/A,#N/A,FALSE,"영업외비용";#N/A,#N/A,FALSE,"매출액";#N/A,#N/A,FALSE,"요약손익";#N/A,#N/A,FALSE,"요약대차";#N/A,#N/A,FALSE,"매출채권현황";#N/A,#N/A,FALSE,"매출채권명세"}</definedName>
    <definedName name="wrn.손익보고._2">{#N/A,#N/A,FALSE,"손익표지";#N/A,#N/A,FALSE,"손익계산";#N/A,#N/A,FALSE,"일반관리비";#N/A,#N/A,FALSE,"영업외수익";#N/A,#N/A,FALSE,"영업외비용";#N/A,#N/A,FALSE,"매출액";#N/A,#N/A,FALSE,"요약손익";#N/A,#N/A,FALSE,"요약대차";#N/A,#N/A,FALSE,"매출채권현황";#N/A,#N/A,FALSE,"매출채권명세"}</definedName>
    <definedName name="wrn.손익보고._3">{#N/A,#N/A,FALSE,"손익표지";#N/A,#N/A,FALSE,"손익계산";#N/A,#N/A,FALSE,"일반관리비";#N/A,#N/A,FALSE,"영업외수익";#N/A,#N/A,FALSE,"영업외비용";#N/A,#N/A,FALSE,"매출액";#N/A,#N/A,FALSE,"요약손익";#N/A,#N/A,FALSE,"요약대차";#N/A,#N/A,FALSE,"매출채권현황";#N/A,#N/A,FALSE,"매출채권명세"}</definedName>
    <definedName name="wrn.손익보고._4">{#N/A,#N/A,FALSE,"손익표지";#N/A,#N/A,FALSE,"손익계산";#N/A,#N/A,FALSE,"일반관리비";#N/A,#N/A,FALSE,"영업외수익";#N/A,#N/A,FALSE,"영업외비용";#N/A,#N/A,FALSE,"매출액";#N/A,#N/A,FALSE,"요약손익";#N/A,#N/A,FALSE,"요약대차";#N/A,#N/A,FALSE,"매출채권현황";#N/A,#N/A,FALSE,"매출채권명세"}</definedName>
    <definedName name="wrn.손익보고._5">{#N/A,#N/A,FALSE,"손익표지";#N/A,#N/A,FALSE,"손익계산";#N/A,#N/A,FALSE,"일반관리비";#N/A,#N/A,FALSE,"영업외수익";#N/A,#N/A,FALSE,"영업외비용";#N/A,#N/A,FALSE,"매출액";#N/A,#N/A,FALSE,"요약손익";#N/A,#N/A,FALSE,"요약대차";#N/A,#N/A,FALSE,"매출채권현황";#N/A,#N/A,FALSE,"매출채권명세"}</definedName>
    <definedName name="wrn.송변전공종단가.">{#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수." hidden="1">{#N/A,"수불부",FALSE,"사급자재수불서";#N/A,"수불부",FALSE,"사급자재수불서"}</definedName>
    <definedName name="wrn.시행결의." hidden="1">{#N/A,#N/A,FALSE,"도급대비시행율";#N/A,#N/A,FALSE,"결의서";#N/A,#N/A,FALSE,"내역서";#N/A,#N/A,FALSE,"도급예상"}</definedName>
    <definedName name="wrn.신용찬.">{#N/A,#N/A,TRUE,"토적및재료집계";#N/A,#N/A,TRUE,"토적및재료집계";#N/A,#N/A,TRUE,"단위량"}</definedName>
    <definedName name="wrn.아현동출력.">{#N/A,#N/A,FALSE,"견적조건";#N/A,#N/A,FALSE,"산출근거"}</definedName>
    <definedName name="wrn.업체별._.견적공사명." hidden="1">{"SJ - 기본 보기",#N/A,FALSE,"공사별 외주견적"}</definedName>
    <definedName name="wrn.연동제.">{#N/A,#N/A,TRUE,"총괄"}</definedName>
    <definedName name="wrn.예상손익.">{#N/A,#N/A,FALSE,"예상손익";#N/A,#N/A,FALSE,"관리분석";#N/A,#N/A,FALSE,"장비분석";#N/A,#N/A,FALSE,"준설분석";#N/A,#N/A,FALSE,"철구분석"}</definedName>
    <definedName name="wrn.예상손익._1">{#N/A,#N/A,FALSE,"예상손익";#N/A,#N/A,FALSE,"관리분석";#N/A,#N/A,FALSE,"장비분석";#N/A,#N/A,FALSE,"준설분석";#N/A,#N/A,FALSE,"철구분석"}</definedName>
    <definedName name="wrn.예상손익._2">{#N/A,#N/A,FALSE,"예상손익";#N/A,#N/A,FALSE,"관리분석";#N/A,#N/A,FALSE,"장비분석";#N/A,#N/A,FALSE,"준설분석";#N/A,#N/A,FALSE,"철구분석"}</definedName>
    <definedName name="wrn.예상손익._3">{#N/A,#N/A,FALSE,"예상손익";#N/A,#N/A,FALSE,"관리분석";#N/A,#N/A,FALSE,"장비분석";#N/A,#N/A,FALSE,"준설분석";#N/A,#N/A,FALSE,"철구분석"}</definedName>
    <definedName name="wrn.예상손익._4">{#N/A,#N/A,FALSE,"예상손익";#N/A,#N/A,FALSE,"관리분석";#N/A,#N/A,FALSE,"장비분석";#N/A,#N/A,FALSE,"준설분석";#N/A,#N/A,FALSE,"철구분석"}</definedName>
    <definedName name="wrn.예상손익._5">{#N/A,#N/A,FALSE,"예상손익";#N/A,#N/A,FALSE,"관리분석";#N/A,#N/A,FALSE,"장비분석";#N/A,#N/A,FALSE,"준설분석";#N/A,#N/A,FALSE,"철구분석"}</definedName>
    <definedName name="wrn.외주기성." hidden="1">{#N/A,#N/A,FALSE,"신청통보";#N/A,#N/A,FALSE,"기성확인서";#N/A,#N/A,FALSE,"기성내역서"}</definedName>
    <definedName name="wrn.운반시간.">{#N/A,#N/A,FALSE,"운반시간"}</definedName>
    <definedName name="wrn.운반시간._1">{#N/A,#N/A,FALSE,"운반시간"}</definedName>
    <definedName name="wrn.운반시간._2">{#N/A,#N/A,FALSE,"운반시간"}</definedName>
    <definedName name="wrn.운반시간._3">{#N/A,#N/A,FALSE,"운반시간"}</definedName>
    <definedName name="wrn.운반시간._4">{#N/A,#N/A,FALSE,"운반시간"}</definedName>
    <definedName name="wrn.운반시간._5">{#N/A,#N/A,FALSE,"운반시간"}</definedName>
    <definedName name="wrn.이정표.">{#N/A,#N/A,FALSE,"이정표"}</definedName>
    <definedName name="wrn.이정표._1">{#N/A,#N/A,FALSE,"이정표"}</definedName>
    <definedName name="wrn.이정표._2">{#N/A,#N/A,FALSE,"이정표"}</definedName>
    <definedName name="wrn.이정표._3">{#N/A,#N/A,FALSE,"이정표"}</definedName>
    <definedName name="wrn.이정표._4">{#N/A,#N/A,FALSE,"이정표"}</definedName>
    <definedName name="wrn.이정표._5">{#N/A,#N/A,FALSE,"이정표"}</definedName>
    <definedName name="wrn.이정표2.">{#N/A,#N/A,FALSE,"이정표"}</definedName>
    <definedName name="wrn.전열선출서." hidden="1">{#N/A,#N/A,FALSE,"전열산출서"}</definedName>
    <definedName name="wrn.제안서.">{#N/A,#N/A,FALSE,"조명부문제안";#N/A,#N/A,FALSE,"점등시간산출";#N/A,#N/A,FALSE,"견적서";#N/A,#N/A,FALSE,"금리"}</definedName>
    <definedName name="wrn.조골재.">{#N/A,#N/A,FALSE,"조골재"}</definedName>
    <definedName name="wrn.조골재._1">{#N/A,#N/A,FALSE,"조골재"}</definedName>
    <definedName name="wrn.조골재._2">{#N/A,#N/A,FALSE,"조골재"}</definedName>
    <definedName name="wrn.조골재._3">{#N/A,#N/A,FALSE,"조골재"}</definedName>
    <definedName name="wrn.조골재._4">{#N/A,#N/A,FALSE,"조골재"}</definedName>
    <definedName name="wrn.조골재._5">{#N/A,#N/A,FALSE,"조골재"}</definedName>
    <definedName name="wrn.준공조서.">{#N/A,#N/A,FALSE,"정산총괄 ";#N/A,#N/A,FALSE,"정산설명개착"}</definedName>
    <definedName name="wrn.중공업군포견적서." hidden="1">{#N/A,#N/A,FALSE,"견적갑지";#N/A,#N/A,FALSE,"총괄표";#N/A,#N/A,FALSE,"철골공사";#N/A,#N/A,FALSE,"토목공사";#N/A,#N/A,FALSE,"판넬전기공사"}</definedName>
    <definedName name="wrn.지수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진도율._.산정기준." hidden="1">{#N/A,#N/A,TRUE,"진도율산정기준";#N/A,#N/A,TRUE,"S_CUR";#N/A,#N/A,TRUE,"사업공통"}</definedName>
    <definedName name="wrn.철골집계표._.5칸.">{#N/A,#N/A,FALSE,"Sheet1"}</definedName>
    <definedName name="wrn.철골집계표._.5칸._1">{#N/A,#N/A,FALSE,"Sheet1"}</definedName>
    <definedName name="wrn.철골집계표._.5칸._2">{#N/A,#N/A,FALSE,"Sheet1"}</definedName>
    <definedName name="wrn.철골집계표._.5칸._3">{#N/A,#N/A,FALSE,"Sheet1"}</definedName>
    <definedName name="wrn.철골집계표._.5칸._4">{#N/A,#N/A,FALSE,"Sheet1"}</definedName>
    <definedName name="wrn.철골집계표._.5칸._5">{#N/A,#N/A,FALSE,"Sheet1"}</definedName>
    <definedName name="wrn.토공1.">{#N/A,#N/A,FALSE,"구조1"}</definedName>
    <definedName name="wrn.토공1._1">{#N/A,#N/A,FALSE,"구조1"}</definedName>
    <definedName name="wrn.토공1._2">{#N/A,#N/A,FALSE,"구조1"}</definedName>
    <definedName name="wrn.토공1._3">{#N/A,#N/A,FALSE,"구조1"}</definedName>
    <definedName name="wrn.토공1._4">{#N/A,#N/A,FALSE,"구조1"}</definedName>
    <definedName name="wrn.토공1._5">{#N/A,#N/A,FALSE,"구조1"}</definedName>
    <definedName name="wrn.토공2.">{#N/A,#N/A,FALSE,"토공2"}</definedName>
    <definedName name="wrn.토공2._1">{#N/A,#N/A,FALSE,"토공2"}</definedName>
    <definedName name="wrn.토공2._2">{#N/A,#N/A,FALSE,"토공2"}</definedName>
    <definedName name="wrn.토공2._3">{#N/A,#N/A,FALSE,"토공2"}</definedName>
    <definedName name="wrn.토공2._4">{#N/A,#N/A,FALSE,"토공2"}</definedName>
    <definedName name="wrn.토공2._5">{#N/A,#N/A,FALSE,"토공2"}</definedName>
    <definedName name="wrn.통신지.">{#N/A,#N/A,FALSE,"기안지";#N/A,#N/A,FALSE,"통신지"}</definedName>
    <definedName name="wrn.통신지._1">{#N/A,#N/A,FALSE,"기안지";#N/A,#N/A,FALSE,"통신지"}</definedName>
    <definedName name="wrn.통신지._2">{#N/A,#N/A,FALSE,"기안지";#N/A,#N/A,FALSE,"통신지"}</definedName>
    <definedName name="wrn.통신지._3">{#N/A,#N/A,FALSE,"기안지";#N/A,#N/A,FALSE,"통신지"}</definedName>
    <definedName name="wrn.통신지._4">{#N/A,#N/A,FALSE,"기안지";#N/A,#N/A,FALSE,"통신지"}</definedName>
    <definedName name="wrn.통신지._5">{#N/A,#N/A,FALSE,"기안지";#N/A,#N/A,FALSE,"통신지"}</definedName>
    <definedName name="wrn.포장1.">{#N/A,#N/A,FALSE,"포장1";#N/A,#N/A,FALSE,"포장1"}</definedName>
    <definedName name="wrn.포장1._1">{#N/A,#N/A,FALSE,"포장1";#N/A,#N/A,FALSE,"포장1"}</definedName>
    <definedName name="wrn.포장1._2">{#N/A,#N/A,FALSE,"포장1";#N/A,#N/A,FALSE,"포장1"}</definedName>
    <definedName name="wrn.포장1._3">{#N/A,#N/A,FALSE,"포장1";#N/A,#N/A,FALSE,"포장1"}</definedName>
    <definedName name="wrn.포장1._4">{#N/A,#N/A,FALSE,"포장1";#N/A,#N/A,FALSE,"포장1"}</definedName>
    <definedName name="wrn.포장1._5">{#N/A,#N/A,FALSE,"포장1";#N/A,#N/A,FALSE,"포장1"}</definedName>
    <definedName name="wrn.포장2.">{#N/A,#N/A,FALSE,"포장2"}</definedName>
    <definedName name="wrn.포장2._1">{#N/A,#N/A,FALSE,"포장2"}</definedName>
    <definedName name="wrn.포장2._2">{#N/A,#N/A,FALSE,"포장2"}</definedName>
    <definedName name="wrn.포장2._3">{#N/A,#N/A,FALSE,"포장2"}</definedName>
    <definedName name="wrn.포장2._4">{#N/A,#N/A,FALSE,"포장2"}</definedName>
    <definedName name="wrn.포장2._5">{#N/A,#N/A,FALSE,"포장2"}</definedName>
    <definedName name="wrn.포장단가.">{#N/A,#N/A,FALSE,"포장단가"}</definedName>
    <definedName name="wrn.표준공종단가.">{"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지.">{#N/A,#N/A,FALSE,"표   지";#N/A,#N/A,FALSE,"목  차";#N/A,#N/A,FALSE,"적용표지"}</definedName>
    <definedName name="wrn.표지._1">{#N/A,#N/A,FALSE,"표지"}</definedName>
    <definedName name="wrn.표지._2">{#N/A,#N/A,FALSE,"표지"}</definedName>
    <definedName name="wrn.표지._3">{#N/A,#N/A,FALSE,"표지"}</definedName>
    <definedName name="wrn.표지._4">{#N/A,#N/A,FALSE,"표지"}</definedName>
    <definedName name="wrn.표지._5">{#N/A,#N/A,FALSE,"표지"}</definedName>
    <definedName name="wrn.표지목차.">{#N/A,#N/A,FALSE,"표지목차"}</definedName>
    <definedName name="wrn.표지목차._1">{#N/A,#N/A,FALSE,"표지목차"}</definedName>
    <definedName name="wrn.표지목차._2">{#N/A,#N/A,FALSE,"표지목차"}</definedName>
    <definedName name="wrn.표지목차._3">{#N/A,#N/A,FALSE,"표지목차"}</definedName>
    <definedName name="wrn.표지목차._4">{#N/A,#N/A,FALSE,"표지목차"}</definedName>
    <definedName name="wrn.표지목차._5">{#N/A,#N/A,FALSE,"표지목차"}</definedName>
    <definedName name="wrn.현장._.NCR._.분석.">{#N/A,#N/A,FALSE,"현장 NCR 분석";#N/A,#N/A,FALSE,"현장품질감사";#N/A,#N/A,FALSE,"현장품질감사"}</definedName>
    <definedName name="wrn.현장._.NCR._.분석._1">{#N/A,#N/A,FALSE,"현장 NCR 분석";#N/A,#N/A,FALSE,"현장품질감사";#N/A,#N/A,FALSE,"현장품질감사"}</definedName>
    <definedName name="wrn.현장._.NCR._.분석._2">{#N/A,#N/A,FALSE,"현장 NCR 분석";#N/A,#N/A,FALSE,"현장품질감사";#N/A,#N/A,FALSE,"현장품질감사"}</definedName>
    <definedName name="wrn.현장._.NCR._.분석._3">{#N/A,#N/A,FALSE,"현장 NCR 분석";#N/A,#N/A,FALSE,"현장품질감사";#N/A,#N/A,FALSE,"현장품질감사"}</definedName>
    <definedName name="wrn.현장._.NCR._.분석._4">{#N/A,#N/A,FALSE,"현장 NCR 분석";#N/A,#N/A,FALSE,"현장품질감사";#N/A,#N/A,FALSE,"현장품질감사"}</definedName>
    <definedName name="wrn.현장._.NCR._.분석._5">{#N/A,#N/A,FALSE,"현장 NCR 분석";#N/A,#N/A,FALSE,"현장품질감사";#N/A,#N/A,FALSE,"현장품질감사"}</definedName>
    <definedName name="wrn.혼합골재.">{#N/A,#N/A,FALSE,"혼합골재"}</definedName>
    <definedName name="wrn.혼합골재._1">{#N/A,#N/A,FALSE,"혼합골재"}</definedName>
    <definedName name="wrn.혼합골재._2">{#N/A,#N/A,FALSE,"혼합골재"}</definedName>
    <definedName name="wrn.혼합골재._3">{#N/A,#N/A,FALSE,"혼합골재"}</definedName>
    <definedName name="wrn.혼합골재._4">{#N/A,#N/A,FALSE,"혼합골재"}</definedName>
    <definedName name="wrn.혼합골재._5">{#N/A,#N/A,FALSE,"혼합골재"}</definedName>
    <definedName name="wrn.황금동.">{#N/A,#N/A,FALSE,"단면 제원"}</definedName>
    <definedName name="wrty">{"'용역비'!$A$4:$C$8"}</definedName>
    <definedName name="wrtyrtyrt">{"'용역비'!$A$4:$C$8"}</definedName>
    <definedName name="wrtywrtywr">{"'용역비'!$A$4:$C$8"}</definedName>
    <definedName name="ws2w" hidden="1">#REF!</definedName>
    <definedName name="wsdwe">{"Book1","상동3BL옥외설계계산서(1차검토분).xls"}</definedName>
    <definedName name="wsg">#REF!,#REF!</definedName>
    <definedName name="wuy">{"'용역비'!$A$4:$C$8"}</definedName>
    <definedName name="WW">{#N/A,#N/A,TRUE,"1호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WT">[0]!WWT</definedName>
    <definedName name="WWW" hidden="1">#REF!</definedName>
    <definedName name="WWWW">{#N/A,#N/A,FALSE,"하중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wwwwww">{#N/A,#N/A,FALSE,"Aging Summary";#N/A,#N/A,FALSE,"Ratio Analysis";#N/A,#N/A,FALSE,"Test 120 Day Accts";#N/A,#N/A,FALSE,"Tickmarks"}</definedName>
    <definedName name="WZ" hidden="1">{#N/A,#N/A,FALSE,"CCTV"}</definedName>
    <definedName name="x">{#N/A,#N/A,FALSE,"총괄표지";#N/A,#N/A,FALSE,"표지";#N/A,#N/A,FALSE,"총표지";#N/A,#N/A,FALSE,"집계(총괄)";#N/A,#N/A,FALSE,"집계(토목)";#N/A,#N/A,FALSE,"집계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CVBGSDFGSER" hidden="1">#REF!</definedName>
    <definedName name="XCVXVC" hidden="1">{#N/A,#N/A,FALSE,"명세표"}</definedName>
    <definedName name="xhd">[0]!xhd</definedName>
    <definedName name="XlDlg">1</definedName>
    <definedName name="xmrrlwhrjs">{#N/A,#N/A,FALSE,"현장 NCR 분석";#N/A,#N/A,FALSE,"현장품질감사";#N/A,#N/A,FALSE,"현장품질감사"}</definedName>
    <definedName name="XREF_COLUMN_13" hidden="1">#REF!</definedName>
    <definedName name="XREF_COLUMN_14" hidden="1">#REF!</definedName>
    <definedName name="XREF_COLUMN_7" hidden="1">#REF!</definedName>
    <definedName name="XRefActiveRow" hidden="1">#REF!</definedName>
    <definedName name="XRefColumnsCount">4</definedName>
    <definedName name="XRefCopy10" hidden="1">#REF!</definedName>
    <definedName name="XRefCopy10Row" hidden="1">#REF!</definedName>
    <definedName name="XRefCopy11Row" hidden="1">#REF!</definedName>
    <definedName name="XRefCopy1Row" hidden="1">#REF!</definedName>
    <definedName name="XRefCopy2Row" hidden="1">#REF!</definedName>
    <definedName name="XRefCopy3Row" hidden="1">#REF!</definedName>
    <definedName name="XRefCopy4" hidden="1">#REF!</definedName>
    <definedName name="XRefCopy4Row" hidden="1">#REF!</definedName>
    <definedName name="XRefCopy5Row" hidden="1">#REF!</definedName>
    <definedName name="XRefCopy6Row" hidden="1">#REF!</definedName>
    <definedName name="XRefCopy8Row" hidden="1">#REF!</definedName>
    <definedName name="XRefCopy9" hidden="1">#REF!</definedName>
    <definedName name="XRefCopyRangeCount">2</definedName>
    <definedName name="XRefPaste10Row" hidden="1">#REF!</definedName>
    <definedName name="XRefPaste11Row" hidden="1">#REF!</definedName>
    <definedName name="XRefPaste12Row" hidden="1">#REF!</definedName>
    <definedName name="XRefPaste13Row" hidden="1">#REF!</definedName>
    <definedName name="XRefPaste146Row" hidden="1">#REF!</definedName>
    <definedName name="XRefPaste147Row" hidden="1">#REF!</definedName>
    <definedName name="XRefPaste1Row" hidden="1">#REF!</definedName>
    <definedName name="XRefPaste2Row" hidden="1">#REF!</definedName>
    <definedName name="XRefPaste3Row" hidden="1">#REF!</definedName>
    <definedName name="XRefPaste4Row" hidden="1">#REF!</definedName>
    <definedName name="XRefPaste5Row" hidden="1">#REF!</definedName>
    <definedName name="XRefPaste6Row" hidden="1">#REF!</definedName>
    <definedName name="XRefPaste9Row" hidden="1">#REF!</definedName>
    <definedName name="XRefPasteRangeCount">13</definedName>
    <definedName name="xv">{"Book1","부대-(표지판,데리,가드).xls","부대-(낙,차,중분대).xls"}</definedName>
    <definedName name="xx" hidden="1">#REF!</definedName>
    <definedName name="xxca" hidden="1">{"'Firr(선)'!$AS$1:$AY$62","'Firr(사)'!$AS$1:$AY$62","'Firr(회)'!$AS$1:$AY$62","'Firr(선)'!$L$1:$V$62","'Firr(사)'!$L$1:$V$62","'Firr(회)'!$L$1:$V$62"}</definedName>
    <definedName name="XXD">#REF!,#REF!</definedName>
    <definedName name="XXX">#REF!,#REF!</definedName>
    <definedName name="XXXXX">{#N/A,#N/A,FALSE,"조골재"}</definedName>
    <definedName name="XXXXXX" localSheetId="0" hidden="1">{"'공사부문'!$A$6:$A$32"}</definedName>
    <definedName name="XXXXXX" hidden="1">{"'공사부문'!$A$6:$A$32"}</definedName>
    <definedName name="Y6U">[0]!Y6U</definedName>
    <definedName name="YFU">{"'용역비'!$A$4:$C$8"}</definedName>
    <definedName name="yi" hidden="1">#REF!</definedName>
    <definedName name="YJH">[0]!YJH</definedName>
    <definedName name="YL">{"'용역비'!$A$4:$C$8"}</definedName>
    <definedName name="YT">{#N/A,#N/A,FALSE,"구조1"}</definedName>
    <definedName name="ytgf">{#N/A,#N/A,FALSE,"골재소요량";#N/A,#N/A,FALSE,"골재소요량"}</definedName>
    <definedName name="ytrytwyt" hidden="1">#REF!</definedName>
    <definedName name="YTTY">{#N/A,#N/A,FALSE,"포장1";#N/A,#N/A,FALSE,"포장1"}</definedName>
    <definedName name="yu">{"'용역비'!$A$4:$C$8"}</definedName>
    <definedName name="YUK">{"'용역비'!$A$4:$C$8"}</definedName>
    <definedName name="YUKOI">{"'용역비'!$A$4:$C$8"}</definedName>
    <definedName name="YUYUY">{#N/A,#N/A,FALSE,"혼합골재"}</definedName>
    <definedName name="yyyy">{#N/A,#N/A,FALSE,"하중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y_1">{#N/A,#N/A,FALSE,"이정표"}</definedName>
    <definedName name="yyyyy_2">{#N/A,#N/A,FALSE,"이정표"}</definedName>
    <definedName name="yyyyy_3">{#N/A,#N/A,FALSE,"이정표"}</definedName>
    <definedName name="yyyyy_4">{#N/A,#N/A,FALSE,"이정표"}</definedName>
    <definedName name="yyyyy_5">{#N/A,#N/A,FALSE,"이정표"}</definedName>
    <definedName name="zx" hidden="1">#REF!</definedName>
    <definedName name="zxcf">[0]!zxcf</definedName>
    <definedName name="zxd">[0]!zxd</definedName>
    <definedName name="zzz">{"Book1","부대-(표지판,데리,가드).xls","부대-(낙,차,중분대).xls"}</definedName>
    <definedName name="ㄱ" hidden="1">#REF!</definedName>
    <definedName name="ㄱㄱ" hidden="1">#REF!</definedName>
    <definedName name="ㄱㄱㄱ_1">{#N/A,#N/A,FALSE,"표지목차"}</definedName>
    <definedName name="ㄱㄱㄱ_2">{#N/A,#N/A,FALSE,"표지목차"}</definedName>
    <definedName name="ㄱㄱㄱ_3">{#N/A,#N/A,FALSE,"표지목차"}</definedName>
    <definedName name="ㄱㄱㄱ_4">{#N/A,#N/A,FALSE,"표지목차"}</definedName>
    <definedName name="ㄱㄱㄱ_5">{#N/A,#N/A,FALSE,"표지목차"}</definedName>
    <definedName name="ㄱㄱㄱㄱ">{#N/A,#N/A,FALSE,"변경내역비교(총체)";#N/A,#N/A,FALSE,"잡비(총체)";#N/A,#N/A,FALSE,"ES대상";#N/A,#N/A,FALSE,"DS대상";#N/A,#N/A,FALSE,"ES잡비";#N/A,#N/A,FALSE,"DS잡비";#N/A,#N/A,FALSE,"공사비증감내역";#N/A,#N/A,FALSE,"물량증감내역 (총체)"}</definedName>
    <definedName name="ㄱㄱㄱㄱㄱㄱ">{"'용역비'!$A$4:$C$8"}</definedName>
    <definedName name="ㄱㄷㄱㄷ">{#N/A,#N/A,FALSE,"2~8번"}</definedName>
    <definedName name="ㄱㄷ쇼" localSheetId="0" hidden="1">#REF!</definedName>
    <definedName name="ㄱㄷ쇼" hidden="1">#REF!</definedName>
    <definedName name="ㄱㄷㅈㄱ" hidden="1">{"'용역비'!$A$4:$C$8"}</definedName>
    <definedName name="ㄱㄷㅈㄱㄷㅈㄱㅈㄷ">{#N/A,#N/A,FALSE,"혼합골재"}</definedName>
    <definedName name="ㄱㄷㅈㄱㄷㅈㄱㅈㄷ_1">{#N/A,#N/A,FALSE,"혼합골재"}</definedName>
    <definedName name="ㄱㄷㅈㄱㄷㅈㄱㅈㄷ_2">{#N/A,#N/A,FALSE,"혼합골재"}</definedName>
    <definedName name="ㄱㄷㅈㄱㄷㅈㄱㅈㄷ_3">{#N/A,#N/A,FALSE,"혼합골재"}</definedName>
    <definedName name="ㄱㄷㅈㄱㄷㅈㄱㅈㄷ_4">{#N/A,#N/A,FALSE,"혼합골재"}</definedName>
    <definedName name="ㄱㄷㅈㄱㄷㅈㄱㅈㄷ_5">{#N/A,#N/A,FALSE,"혼합골재"}</definedName>
    <definedName name="ㄱㄷㅈㅄㄷ" localSheetId="0" hidden="1">#REF!</definedName>
    <definedName name="ㄱㄷㅈㅄㄷ" hidden="1">#REF!</definedName>
    <definedName name="ㄱㄷㅈㅅ" hidden="1">{#N/A,#N/A,FALSE,"배수2"}</definedName>
    <definedName name="ㄱㄷ죠" localSheetId="0" hidden="1">#REF!</definedName>
    <definedName name="ㄱㄷ죠" hidden="1">#REF!</definedName>
    <definedName name="ㄱ됵ㄷ" localSheetId="0" hidden="1">#REF!</definedName>
    <definedName name="ㄱ됵ㄷ" hidden="1">#REF!</definedName>
    <definedName name="ㄱ둊" localSheetId="0" hidden="1">#REF!</definedName>
    <definedName name="ㄱ둊" hidden="1">#REF!</definedName>
    <definedName name="ㄱㅈㅎ" hidden="1">#REF!</definedName>
    <definedName name="ㄱ홍">{#N/A,#N/A,FALSE,"현장 NCR 분석";#N/A,#N/A,FALSE,"현장품질감사";#N/A,#N/A,FALSE,"현장품질감사"}</definedName>
    <definedName name="가" hidden="1">#REF!</definedName>
    <definedName name="가_1">{#N/A,#N/A,FALSE,"골재소요량";#N/A,#N/A,FALSE,"골재소요량"}</definedName>
    <definedName name="가_2">{#N/A,#N/A,FALSE,"골재소요량";#N/A,#N/A,FALSE,"골재소요량"}</definedName>
    <definedName name="가_3">{#N/A,#N/A,FALSE,"골재소요량";#N/A,#N/A,FALSE,"골재소요량"}</definedName>
    <definedName name="가_4">{#N/A,#N/A,FALSE,"골재소요량";#N/A,#N/A,FALSE,"골재소요량"}</definedName>
    <definedName name="가_5">{#N/A,#N/A,FALSE,"골재소요량";#N/A,#N/A,FALSE,"골재소요량"}</definedName>
    <definedName name="가가가">{#N/A,#N/A,TRUE,"1호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가나">{"'산출근거'!$B$4:$D$8"}</definedName>
    <definedName name="가나다" hidden="1">#REF!</definedName>
    <definedName name="가나다라마바사">{#N/A,#N/A,FALSE,"명세표"}</definedName>
    <definedName name="가도" hidden="1">#N/A</definedName>
    <definedName name="가로">{#N/A,#N/A,FALSE,"전력간선"}</definedName>
    <definedName name="가로등부표2">#REF!,#REF!</definedName>
    <definedName name="가로등입력">[0]!가로등입력</definedName>
    <definedName name="가로등주">OFFSET(#REF!,0,0,COUNTA(#REF!),1)</definedName>
    <definedName name="가설방음벽">{#N/A,#N/A,FALSE,"골재소요량";#N/A,#N/A,FALSE,"골재소요량"}</definedName>
    <definedName name="가아" hidden="1">#REF!</definedName>
    <definedName name="가압장">{#N/A,#N/A,FALSE,"구조2"}</definedName>
    <definedName name="가압장2">{#N/A,#N/A,FALSE,"부대2"}</definedName>
    <definedName name="가압지" hidden="1">#REF!</definedName>
    <definedName name="가입">[0]!가입</definedName>
    <definedName name="간">{#N/A,#N/A,FALSE,"명세표"}</definedName>
    <definedName name="간접경비" hidden="1">#REF!</definedName>
    <definedName name="간접비">{#N/A,#N/A,FALSE,"현장 NCR 분석";#N/A,#N/A,FALSE,"현장품질감사";#N/A,#N/A,FALSE,"현장품질감사"}</definedName>
    <definedName name="간접비.ncr">{#N/A,#N/A,FALSE,"현장 NCR 분석";#N/A,#N/A,FALSE,"현장품질감사";#N/A,#N/A,FALSE,"현장품질감사"}</definedName>
    <definedName name="간지7">{#N/A,#N/A,FALSE,"골재소요량";#N/A,#N/A,FALSE,"골재소요량"}</definedName>
    <definedName name="감감">[0]!감감</definedName>
    <definedName name="감리상주">{#N/A,#N/A,FALSE,"지침";#N/A,#N/A,FALSE,"환경분석";#N/A,#N/A,FALSE,"Sheet16"}</definedName>
    <definedName name="감삼">[0]!감삼</definedName>
    <definedName name="감삼준">[0]!템플리트모듈6</definedName>
    <definedName name="갑3" hidden="1">{#N/A,#N/A,FALSE,"견적갑지";#N/A,#N/A,FALSE,"총괄표";#N/A,#N/A,FALSE,"철골공사";#N/A,#N/A,FALSE,"토목공사";#N/A,#N/A,FALSE,"판넬전기공사"}</definedName>
    <definedName name="갑지" hidden="1">#REF!</definedName>
    <definedName name="갑지8">{#N/A,#N/A,FALSE,"전력간선"}</definedName>
    <definedName name="강경욱" hidden="1">{#N/A,#N/A,FALSE,"골재소요량";#N/A,#N/A,FALSE,"골재소요량"}</definedName>
    <definedName name="강교">{#N/A,#N/A,FALSE,"포장2"}</definedName>
    <definedName name="강구조물">{#N/A,#N/A,FALSE,"포장1";#N/A,#N/A,FALSE,"포장1"}</definedName>
    <definedName name="강석" hidden="1">{#N/A,#N/A,FALSE,"골재소요량";#N/A,#N/A,FALSE,"골재소요량"}</definedName>
    <definedName name="강선희">{#N/A,#N/A,TRUE,"총괄표";#N/A,#N/A,TRUE,"1호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강성식" hidden="1">#REF!</definedName>
    <definedName name="강아지" localSheetId="0" hidden="1">#REF!</definedName>
    <definedName name="강아지" hidden="1">#REF!</definedName>
    <definedName name="개거" hidden="1">#REF!</definedName>
    <definedName name="개소별명세서">{#N/A,#N/A,TRUE,"총괄"}</definedName>
    <definedName name="개소별명세표">{#N/A,#N/A,FALSE,"명세표"}</definedName>
    <definedName name="개요1" hidden="1">#REF!</definedName>
    <definedName name="개요2" hidden="1">#REF!</definedName>
    <definedName name="거제시청">"Chart 63"</definedName>
    <definedName name="건물조사">{#N/A,#N/A,FALSE,"2~8번"}</definedName>
    <definedName name="건설규모1">[0]!건설규모</definedName>
    <definedName name="건설기계">{#N/A,#N/A,FALSE,"골재소요량";#N/A,#N/A,FALSE,"골재소요량"}</definedName>
    <definedName name="건축">{#N/A,#N/A,TRUE,"토적및재료집계";#N/A,#N/A,TRUE,"토적및재료집계";#N/A,#N/A,TRUE,"단위량"}</definedName>
    <definedName name="건축_1">{#N/A,#N/A,FALSE,"구조2"}</definedName>
    <definedName name="건축_2">{#N/A,#N/A,FALSE,"구조2"}</definedName>
    <definedName name="건축_3">{#N/A,#N/A,FALSE,"구조2"}</definedName>
    <definedName name="건축_4">{#N/A,#N/A,FALSE,"구조2"}</definedName>
    <definedName name="건축_5">{#N/A,#N/A,FALSE,"구조2"}</definedName>
    <definedName name="건축가실" hidden="1">#REF!</definedName>
    <definedName name="건축토공">{#N/A,#N/A,FALSE,"기안지";#N/A,#N/A,FALSE,"통신지"}</definedName>
    <definedName name="건축토공_1">{#N/A,#N/A,FALSE,"기안지";#N/A,#N/A,FALSE,"통신지"}</definedName>
    <definedName name="건축토공_2">{#N/A,#N/A,FALSE,"기안지";#N/A,#N/A,FALSE,"통신지"}</definedName>
    <definedName name="건축토공_3">{#N/A,#N/A,FALSE,"기안지";#N/A,#N/A,FALSE,"통신지"}</definedName>
    <definedName name="건축토공_4">{#N/A,#N/A,FALSE,"기안지";#N/A,#N/A,FALSE,"통신지"}</definedName>
    <definedName name="건축토공_5">{#N/A,#N/A,FALSE,"기안지";#N/A,#N/A,FALSE,"통신지"}</definedName>
    <definedName name="검ㄴ">{#N/A,#N/A,FALSE,"이정표"}</definedName>
    <definedName name="검토" hidden="1">{#N/A,#N/A,FALSE,"견적갑지";#N/A,#N/A,FALSE,"총괄표";#N/A,#N/A,FALSE,"철골공사";#N/A,#N/A,FALSE,"토목공사";#N/A,#N/A,FALSE,"판넬전기공사"}</definedName>
    <definedName name="것">{#N/A,#N/A,FALSE,"골재소요량";#N/A,#N/A,FALSE,"골재소요량"}</definedName>
    <definedName name="겡오" hidden="1">{#N/A,#N/A,FALSE,"CCTV"}</definedName>
    <definedName name="겨">{"'용역비'!$A$4:$C$8"}</definedName>
    <definedName name="견">#REF!,#REF!</definedName>
    <definedName name="견저조건" hidden="1">{#N/A,#N/A,FALSE,"CCTV"}</definedName>
    <definedName name="견적SHEET">{#N/A,#N/A,FALSE,"CCTV"}</definedName>
    <definedName name="견적내역">{#N/A,#N/A,FALSE,"부대1"}</definedName>
    <definedName name="견적대비">{#N/A,#N/A,FALSE,"포장2"}</definedName>
    <definedName name="견적서_1">{#N/A,#N/A,FALSE,"구조2"}</definedName>
    <definedName name="견적서_2">{#N/A,#N/A,FALSE,"구조2"}</definedName>
    <definedName name="견적서_3">{#N/A,#N/A,FALSE,"구조2"}</definedName>
    <definedName name="견적서_4">{#N/A,#N/A,FALSE,"구조2"}</definedName>
    <definedName name="견적서_5">{#N/A,#N/A,FALSE,"구조2"}</definedName>
    <definedName name="견적서2">{#N/A,#N/A,FALSE,"운반시간"}</definedName>
    <definedName name="견적조건" hidden="1">#N/A</definedName>
    <definedName name="견족">{#N/A,#N/A,FALSE,"CCTV"}</definedName>
    <definedName name="결">{#N/A,#N/A,FALSE,"포장2"}</definedName>
    <definedName name="결재본">{#N/A,#N/A,TRUE,"총괄"}</definedName>
    <definedName name="결표지" hidden="1">{#N/A,#N/A,FALSE,"표지"}</definedName>
    <definedName name="경계블럭연장" hidden="1">#REF!</definedName>
    <definedName name="경량">{#N/A,#N/A,FALSE,"총괄표지";#N/A,#N/A,FALSE,"표지";#N/A,#N/A,FALSE,"총표지";#N/A,#N/A,FALSE,"집계(총괄)";#N/A,#N/A,FALSE,"집계(토목)";#N/A,#N/A,FALSE,"집계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비집계">{"'용역비'!$A$4:$C$8"}</definedName>
    <definedName name="경사">{#N/A,#N/A,FALSE,"하중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기초">{#N/A,#N/A,FALSE,"하중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구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기초">{#N/A,#N/A,FALSE,"하중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로계단구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부">{#N/A,#N/A,FALSE,"하중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수" hidden="1">{#N/A,#N/A,FALSE,"도급대비시행율";#N/A,#N/A,FALSE,"결의서";#N/A,#N/A,FALSE,"내역서";#N/A,#N/A,FALSE,"도급예상"}</definedName>
    <definedName name="경수을지"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유가격">[0]!경유가격</definedName>
    <definedName name="계산" localSheetId="1">dhtextevaluate(#REF!)</definedName>
    <definedName name="계산">dhtextevaluate(#REF!)</definedName>
    <definedName name="계산조건">#REF!,#REF!</definedName>
    <definedName name="계속">{#N/A,#N/A,FALSE,"하중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계약_03" hidden="1">#REF!</definedName>
    <definedName name="계약대비정산" hidden="1">#REF!</definedName>
    <definedName name="계약수정분">{#N/A,#N/A,FALSE,"조골재"}</definedName>
    <definedName name="계장공사" hidden="1">{#N/A,#N/A,FALSE,"CCTV"}</definedName>
    <definedName name="계전2" hidden="1">#REF!</definedName>
    <definedName name="계측기기">{#N/A,#N/A,FALSE,"총괄표지";#N/A,#N/A,FALSE,"표지";#N/A,#N/A,FALSE,"총표지";#N/A,#N/A,FALSE,"집계(총괄)";#N/A,#N/A,FALSE,"집계(토목)";#N/A,#N/A,FALSE,"집계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획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고">{#N/A,#N/A,FALSE,"현장 NCR 분석";#N/A,#N/A,FALSE,"현장품질감사";#N/A,#N/A,FALSE,"현장품질감사"}</definedName>
    <definedName name="고_1">{#N/A,#N/A,FALSE,"조골재"}</definedName>
    <definedName name="고_2">{#N/A,#N/A,FALSE,"조골재"}</definedName>
    <definedName name="고_3">{#N/A,#N/A,FALSE,"조골재"}</definedName>
    <definedName name="고_4">{#N/A,#N/A,FALSE,"조골재"}</definedName>
    <definedName name="고_5">{#N/A,#N/A,FALSE,"조골재"}</definedName>
    <definedName name="고도고도">{#N/A,#N/A,FALSE,"2~8번"}</definedName>
    <definedName name="고문">{#N/A,#N/A,FALSE,"현장 NCR 분석";#N/A,#N/A,FALSE,"현장품질감사";#N/A,#N/A,FALSE,"현장품질감사"}</definedName>
    <definedName name="고층부급수">[0]!건설규모</definedName>
    <definedName name="곡동">{"'Firr(선)'!$AS$1:$AY$62","'Firr(사)'!$AS$1:$AY$62","'Firr(회)'!$AS$1:$AY$62","'Firr(선)'!$L$1:$V$62","'Firr(사)'!$L$1:$V$62","'Firr(회)'!$L$1:$V$62"}</definedName>
    <definedName name="곡동1">{"'Firr(선)'!$AS$1:$AY$62","'Firr(사)'!$AS$1:$AY$62","'Firr(회)'!$AS$1:$AY$62","'Firr(선)'!$L$1:$V$62","'Firr(사)'!$L$1:$V$62","'Firr(회)'!$L$1:$V$62"}</definedName>
    <definedName name="곤ㅇ">{#N/A,#N/A,FALSE,"전력간선"}</definedName>
    <definedName name="곰">{#N/A,#N/A,FALSE,"구조1"}</definedName>
    <definedName name="공공도서">{#N/A,#N/A,FALSE,"총괄표지";#N/A,#N/A,FALSE,"표지";#N/A,#N/A,FALSE,"총표지";#N/A,#N/A,FALSE,"집계(총괄)";#N/A,#N/A,FALSE,"집계(토목)";#N/A,#N/A,FALSE,"집계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과잡비">{#N/A,#N/A,FALSE,"총괄표지";#N/A,#N/A,FALSE,"표지";#N/A,#N/A,FALSE,"총표지";#N/A,#N/A,FALSE,"집계(총괄)";#N/A,#N/A,FALSE,"집계(토목)";#N/A,#N/A,FALSE,"집계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급">#REF!,#REF!</definedName>
    <definedName name="공기1" hidden="1">#REF!</definedName>
    <definedName name="공동구토공">{#N/A,#N/A,FALSE,"기안지";#N/A,#N/A,FALSE,"통신지"}</definedName>
    <definedName name="공동구토공_1">{#N/A,#N/A,FALSE,"기안지";#N/A,#N/A,FALSE,"통신지"}</definedName>
    <definedName name="공동구토공_2">{#N/A,#N/A,FALSE,"기안지";#N/A,#N/A,FALSE,"통신지"}</definedName>
    <definedName name="공동구토공_3">{#N/A,#N/A,FALSE,"기안지";#N/A,#N/A,FALSE,"통신지"}</definedName>
    <definedName name="공동구토공_4">{#N/A,#N/A,FALSE,"기안지";#N/A,#N/A,FALSE,"통신지"}</definedName>
    <definedName name="공동구토공_5">{#N/A,#N/A,FALSE,"기안지";#N/A,#N/A,FALSE,"통신지"}</definedName>
    <definedName name="공사" hidden="1">#REF!</definedName>
    <definedName name="공사공정">{#N/A,#N/A,FALSE,"총괄표지";#N/A,#N/A,FALSE,"표지";#N/A,#N/A,FALSE,"총표지";#N/A,#N/A,FALSE,"집계(총괄)";#N/A,#N/A,FALSE,"집계(토목)";#N/A,#N/A,FALSE,"집계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비추산서1" hidden="1">{#N/A,#N/A,FALSE,"견적갑지";#N/A,#N/A,FALSE,"총괄표";#N/A,#N/A,FALSE,"철골공사";#N/A,#N/A,FALSE,"토목공사";#N/A,#N/A,FALSE,"판넬전기공사"}</definedName>
    <definedName name="공사시방서">{#N/A,#N/A,FALSE,"명세표"}</definedName>
    <definedName name="공사시방서1">{#N/A,#N/A,FALSE,"명세표"}</definedName>
    <definedName name="공사원가계산서">{#N/A,#N/A,TRUE,"토적및재료집계";#N/A,#N/A,TRUE,"토적및재료집계";#N/A,#N/A,TRUE,"단위량"}</definedName>
    <definedName name="공사원가계산서2" hidden="1">{"'Firr(선)'!$AS$1:$AY$62","'Firr(사)'!$AS$1:$AY$62","'Firr(회)'!$AS$1:$AY$62","'Firr(선)'!$L$1:$V$62","'Firr(사)'!$L$1:$V$62","'Firr(회)'!$L$1:$V$62"}</definedName>
    <definedName name="공사준공표시석">{#N/A,#N/A,FALSE,"골재소요량";#N/A,#N/A,FALSE,"골재소요량"}</definedName>
    <definedName name="공원등기초">{#N/A,#N/A,FALSE,"골재소요량";#N/A,#N/A,FALSE,"골재소요량"}</definedName>
    <definedName name="공장동" hidden="1">#REF!</definedName>
    <definedName name="공정" hidden="1">{"'표지'!$B$1:$H$20","'표지'!$B$7:$D$10"}</definedName>
    <definedName name="공정표">{#N/A,#N/A,FALSE,"총괄표지";#N/A,#N/A,FALSE,"표지";#N/A,#N/A,FALSE,"총표지";#N/A,#N/A,FALSE,"집계(총괄)";#N/A,#N/A,FALSE,"집계(토목)";#N/A,#N/A,FALSE,"집계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제" hidden="1">#REF!</definedName>
    <definedName name="공종간지" hidden="1">#REF!</definedName>
    <definedName name="공종별집계표" hidden="1">{"'표지'!$B$1:$H$20","'표지'!$B$7:$D$10"}</definedName>
    <definedName name="공종보기">[0]!공종보기</definedName>
    <definedName name="공종분류">OFFSET(#REF!,0,0,COUNTA(#REF!),1)</definedName>
    <definedName name="공통가설" hidden="1">#REF!</definedName>
    <definedName name="공통가설현장" hidden="1">#REF!</definedName>
    <definedName name="곻">[0]!곻</definedName>
    <definedName name="곽동준">{"'Firr(선)'!$AS$1:$AY$62","'Firr(사)'!$AS$1:$AY$62","'Firr(회)'!$AS$1:$AY$62","'Firr(선)'!$L$1:$V$62","'Firr(사)'!$L$1:$V$62","'Firr(회)'!$L$1:$V$62"}</definedName>
    <definedName name="곽동중">{"'Firr(선)'!$AS$1:$AY$62","'Firr(사)'!$AS$1:$AY$62","'Firr(회)'!$AS$1:$AY$62","'Firr(선)'!$L$1:$V$62","'Firr(사)'!$L$1:$V$62","'Firr(회)'!$L$1:$V$62"}</definedName>
    <definedName name="관갉">#REF!,#REF!,#REF!</definedName>
    <definedName name="관급" localSheetId="0">#REF!,#REF!,#REF!</definedName>
    <definedName name="관급">#REF!,#REF!,#REF!</definedName>
    <definedName name="관급1">#REF!,#REF!,#REF!</definedName>
    <definedName name="관급2">[0]!관급2</definedName>
    <definedName name="관급자재2">[0]!관급자재2</definedName>
    <definedName name="관급자재내역서">#REF!,#REF!,#REF!</definedName>
    <definedName name="관급자재표">[0]!관급자재2</definedName>
    <definedName name="관급조달">{#N/A,#N/A,FALSE,"Sheet1"}</definedName>
    <definedName name="관리비" hidden="1">#REF!</definedName>
    <definedName name="관수량1">[0]!관수량</definedName>
    <definedName name="광">OFFSET(#REF!,1,0,COUNT(#REF!))</definedName>
    <definedName name="교대공">{#N/A,#N/A,FALSE,"단면 제원"}</definedName>
    <definedName name="교대집계">{#N/A,#N/A,FALSE,"배수1"}</definedName>
    <definedName name="교대펄근집계">{#N/A,#N/A,FALSE,"배수1"}</definedName>
    <definedName name="교정">{#N/A,#N/A,FALSE,"전력간선"}</definedName>
    <definedName name="교좌">{#N/A,#N/A,FALSE,"포장2"}</definedName>
    <definedName name="교통" hidden="1">#REF!</definedName>
    <definedName name="구">{#N/A,#N/A,FALSE,"구조2"}</definedName>
    <definedName name="구당초">#REF!,#REF!</definedName>
    <definedName name="구름">[0]!구름</definedName>
    <definedName name="구변경">#REF!,#REF!</definedName>
    <definedName name="구분">OFFSET(#REF!,0,0,COUNTA(#REF!),1)</definedName>
    <definedName name="구산갑지" hidden="1">#REF!</definedName>
    <definedName name="구자관" hidden="1">{#N/A,#N/A,FALSE,"신청통보";#N/A,#N/A,FALSE,"기성확인서";#N/A,#N/A,FALSE,"기성내역서"}</definedName>
    <definedName name="구조견적">{#N/A,#N/A,FALSE,"단가표지"}</definedName>
    <definedName name="구조견적_1">{#N/A,#N/A,FALSE,"단가표지"}</definedName>
    <definedName name="구조견적_2">{#N/A,#N/A,FALSE,"단가표지"}</definedName>
    <definedName name="구조견적_3">{#N/A,#N/A,FALSE,"단가표지"}</definedName>
    <definedName name="구조견적_4">{#N/A,#N/A,FALSE,"단가표지"}</definedName>
    <definedName name="구조견적_5">{#N/A,#N/A,FALSE,"단가표지"}</definedName>
    <definedName name="구조물견적">{#N/A,#N/A,FALSE,"2~8번"}</definedName>
    <definedName name="구조물견적서">{#N/A,#N/A,FALSE,"2~8번"}</definedName>
    <definedName name="구조물공">{#N/A,#N/A,FALSE,"이정표"}</definedName>
    <definedName name="구조물공사" hidden="1">{#N/A,#N/A,TRUE,"토적및재료집계";#N/A,#N/A,TRUE,"토적및재료집계";#N/A,#N/A,TRUE,"단위량"}</definedName>
    <definedName name="구조물철거1">{#N/A,#N/A,FALSE,"2~8번"}</definedName>
    <definedName name="굴착장비">IF(#REF!="","",IF(#REF!&lt;2,"인력",IF(AND(#REF!&gt;=2,#REF!&lt;4),"B/H0.2",IF(AND(#REF!&gt;=4,#REF!&lt;6),"B/H0.7",IF(#REF!&gt;=6,"B/H0.7","NG")))))</definedName>
    <definedName name="균">{#N/A,#N/A,FALSE,"현장 NCR 분석";#N/A,#N/A,FALSE,"현장품질감사";#N/A,#N/A,FALSE,"현장품질감사"}</definedName>
    <definedName name="귱">{#N/A,#N/A,FALSE,"현장 NCR 분석";#N/A,#N/A,FALSE,"현장품질감사";#N/A,#N/A,FALSE,"현장품질감사"}</definedName>
    <definedName name="그리움" hidden="1">{#N/A,#N/A,FALSE,"속도"}</definedName>
    <definedName name="그린텍" hidden="1">#REF!</definedName>
    <definedName name="근거">{#N/A,#N/A,FALSE,"총괄표지";#N/A,#N/A,FALSE,"표지";#N/A,#N/A,FALSE,"총표지";#N/A,#N/A,FALSE,"집계(총괄)";#N/A,#N/A,FALSE,"집계(토목)";#N/A,#N/A,FALSE,"집계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광추정">{#N/A,#N/A,FALSE,"포장2"}</definedName>
    <definedName name="금속서강">{"'별표'!$N$220"}</definedName>
    <definedName name="금솓">{#N/A,#N/A,FALSE,"배수1"}</definedName>
    <definedName name="금솓_1">{#N/A,#N/A,FALSE,"배수1"}</definedName>
    <definedName name="금솓_2">{#N/A,#N/A,FALSE,"배수1"}</definedName>
    <definedName name="금솓_3">{#N/A,#N/A,FALSE,"배수1"}</definedName>
    <definedName name="금솓_4">{#N/A,#N/A,FALSE,"배수1"}</definedName>
    <definedName name="금솓_5">{#N/A,#N/A,FALSE,"배수1"}</definedName>
    <definedName name="금오관">{#N/A,#N/A,FALSE,"총괄표지";#N/A,#N/A,FALSE,"표지";#N/A,#N/A,FALSE,"총표지";#N/A,#N/A,FALSE,"집계(총괄)";#N/A,#N/A,FALSE,"집계(토목)";#N/A,#N/A,FALSE,"집계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급수관경1">[0]!급수관경</definedName>
    <definedName name="급수설계기준4">{"Book1","상동3BL옥외설계계산서(1차검토분).xls"}</definedName>
    <definedName name="급수펌프선정">{"'급수사용량산정 (2)'!$A$1:$M$49","'급수사용량산정 (2)'!$A$1:$M$80"}</definedName>
    <definedName name="급탕감압1">[0]!급탕감압</definedName>
    <definedName name="급탕교환기1">[0]!급탕교환기</definedName>
    <definedName name="급탕배관경1">[0]!급탕배관경</definedName>
    <definedName name="급탕보급수1">[0]!급탕보급수</definedName>
    <definedName name="급탕펌프1">[0]!급탕펌프</definedName>
    <definedName name="기계1" hidden="1">{#N/A,#N/A,FALSE,"견적갑지";#N/A,#N/A,FALSE,"총괄표";#N/A,#N/A,FALSE,"철골공사";#N/A,#N/A,FALSE,"토목공사";#N/A,#N/A,FALSE,"판넬전기공사"}</definedName>
    <definedName name="기계2" hidden="1">{#N/A,#N/A,FALSE,"견적갑지";#N/A,#N/A,FALSE,"총괄표";#N/A,#N/A,FALSE,"철골공사";#N/A,#N/A,FALSE,"토목공사";#N/A,#N/A,FALSE,"판넬전기공사"}</definedName>
    <definedName name="기계4" hidden="1">{#N/A,#N/A,FALSE,"견적갑지";#N/A,#N/A,FALSE,"총괄표";#N/A,#N/A,FALSE,"철골공사";#N/A,#N/A,FALSE,"토목공사";#N/A,#N/A,FALSE,"판넬전기공사"}</definedName>
    <definedName name="기계5" hidden="1">{#N/A,#N/A,FALSE,"견적갑지";#N/A,#N/A,FALSE,"총괄표";#N/A,#N/A,FALSE,"철골공사";#N/A,#N/A,FALSE,"토목공사";#N/A,#N/A,FALSE,"판넬전기공사"}</definedName>
    <definedName name="기계관수량1">[0]!기계관수량</definedName>
    <definedName name="기계설치공">57749</definedName>
    <definedName name="기계일위1" hidden="1">{#N/A,#N/A,FALSE,"단가표지"}</definedName>
    <definedName name="기계일위2" hidden="1">{#N/A,#N/A,FALSE,"골재소요량";#N/A,#N/A,FALSE,"골재소요량"}</definedName>
    <definedName name="기계일위3" hidden="1">{#N/A,#N/A,FALSE,"골재소요량";#N/A,#N/A,FALSE,"골재소요량"}</definedName>
    <definedName name="기계일위4" hidden="1">{#N/A,#N/A,FALSE,"단가표지"}</definedName>
    <definedName name="기계일위5" hidden="1">{#N/A,#N/A,FALSE,"단가표지"}</definedName>
    <definedName name="기계집계" hidden="1">{#N/A,#N/A,FALSE,"견적갑지";#N/A,#N/A,FALSE,"총괄표";#N/A,#N/A,FALSE,"철골공사";#N/A,#N/A,FALSE,"토목공사";#N/A,#N/A,FALSE,"판넬전기공사"}</definedName>
    <definedName name="기공" hidden="1">#REF!</definedName>
    <definedName name="기기" hidden="1">#REF!</definedName>
    <definedName name="기성"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기성갑" hidden="1">#REF!</definedName>
    <definedName name="기성공문" hidden="1">{"'용역비'!$A$4:$C$8"}</definedName>
    <definedName name="기수분리기1">[0]!기수분리기</definedName>
    <definedName name="기술">{#N/A,#N/A,FALSE,"부대1"}</definedName>
    <definedName name="기주조딕">{#N/A,#N/A,FALSE,"총괄표지";#N/A,#N/A,FALSE,"표지";#N/A,#N/A,FALSE,"총표지";#N/A,#N/A,FALSE,"집계(총괄)";#N/A,#N/A,FALSE,"집계(토목)";#N/A,#N/A,FALSE,"집계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초" hidden="1">{#N/A,#N/A,FALSE,"현장 NCR 분석";#N/A,#N/A,FALSE,"현장품질감사";#N/A,#N/A,FALSE,"현장품질감사"}</definedName>
    <definedName name="기초.ㄷㄷ">{#N/A,#N/A,FALSE,"현장 NCR 분석";#N/A,#N/A,FALSE,"현장품질감사";#N/A,#N/A,FALSE,"현장품질감사"}</definedName>
    <definedName name="기초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기초교직">9</definedName>
    <definedName name="기초교축">9</definedName>
    <definedName name="기초처리.xls">{#N/A,#N/A,FALSE,"현장 NCR 분석";#N/A,#N/A,FALSE,"현장품질감사";#N/A,#N/A,FALSE,"현장품질감사"}</definedName>
    <definedName name="기초처리2">{#N/A,#N/A,FALSE,"현장 NCR 분석";#N/A,#N/A,FALSE,"현장품질감사";#N/A,#N/A,FALSE,"현장품질감사"}</definedName>
    <definedName name="기초폭교직">9</definedName>
    <definedName name="기초폭교축">9</definedName>
    <definedName name="기초피복">0.1</definedName>
    <definedName name="기타경비1">{#N/A,#N/A,TRUE,"토적및재료집계";#N/A,#N/A,TRUE,"토적및재료집계";#N/A,#N/A,TRUE,"단위량"}</definedName>
    <definedName name="기타자재">[0]!기타자재</definedName>
    <definedName name="긴급공사">{#N/A,#N/A,FALSE,"총괄표지";#N/A,#N/A,FALSE,"표지";#N/A,#N/A,FALSE,"총표지";#N/A,#N/A,FALSE,"집계(총괄)";#N/A,#N/A,FALSE,"집계(토목)";#N/A,#N/A,FALSE,"집계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길화"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건" hidden="1">{#N/A,#N/A,FALSE,"도급대비시행율";#N/A,#N/A,FALSE,"결의서";#N/A,#N/A,FALSE,"내역서";#N/A,#N/A,FALSE,"도급예상"}</definedName>
    <definedName name="길화건업" hidden="1">{#N/A,#N/A,FALSE,"집계";#N/A,#N/A,FALSE,"표지";#N/A,#N/A,FALSE,"터빈집계";#N/A,#N/A,FALSE,"터빈내역";#N/A,#N/A,FALSE,"주제어집계";#N/A,#N/A,FALSE,"주제어내역";#N/A,#N/A,FALSE,"보일러집계";#N/A,#N/A,FALSE,"보일러내역"}</definedName>
    <definedName name="김">{#N/A,#N/A,FALSE,"명세표"}</definedName>
    <definedName name="김1">{"'Firr(선)'!$AS$1:$AY$62","'Firr(사)'!$AS$1:$AY$62","'Firr(회)'!$AS$1:$AY$62","'Firr(선)'!$L$1:$V$62","'Firr(사)'!$L$1:$V$62","'Firr(회)'!$L$1:$V$62"}</definedName>
    <definedName name="김김김" hidden="1">{#N/A,#N/A,FALSE,"속도"}</definedName>
    <definedName name="김동">{"'Firr(선)'!$AS$1:$AY$62","'Firr(사)'!$AS$1:$AY$62","'Firr(회)'!$AS$1:$AY$62","'Firr(선)'!$L$1:$V$62","'Firr(사)'!$L$1:$V$62","'Firr(회)'!$L$1:$V$62"}</definedName>
    <definedName name="김동준">{"'Firr(선)'!$AS$1:$AY$62","'Firr(사)'!$AS$1:$AY$62","'Firr(회)'!$AS$1:$AY$62","'Firr(선)'!$L$1:$V$62","'Firr(사)'!$L$1:$V$62","'Firr(회)'!$L$1:$V$62"}</definedName>
    <definedName name="김상원" hidden="1">{#N/A,#N/A,FALSE,"골재소요량";#N/A,#N/A,FALSE,"골재소요량"}</definedName>
    <definedName name="김선미">{"'Firr(선)'!$AS$1:$AY$62","'Firr(사)'!$AS$1:$AY$62","'Firr(회)'!$AS$1:$AY$62","'Firr(선)'!$L$1:$V$62","'Firr(사)'!$L$1:$V$62","'Firr(회)'!$L$1:$V$62"}</definedName>
    <definedName name="김진R570001" hidden="1">#REF!</definedName>
    <definedName name="깨기조서">{#N/A,#N/A,FALSE,"2~8번"}</definedName>
    <definedName name="깬잡석">800</definedName>
    <definedName name="ㄳㄳㄳㄳ">{"'용역비'!$A$4:$C$8"}</definedName>
    <definedName name="ㄳㄷ">{#N/A,#N/A,FALSE,"조골재"}</definedName>
    <definedName name="ㄳㄷ_1">{#N/A,#N/A,FALSE,"조골재"}</definedName>
    <definedName name="ㄳㄷ_2">{#N/A,#N/A,FALSE,"조골재"}</definedName>
    <definedName name="ㄳㄷ_3">{#N/A,#N/A,FALSE,"조골재"}</definedName>
    <definedName name="ㄳㄷ_4">{#N/A,#N/A,FALSE,"조골재"}</definedName>
    <definedName name="ㄳㄷ_5">{#N/A,#N/A,FALSE,"조골재"}</definedName>
    <definedName name="ㄳ쇼">{#N/A,#N/A,FALSE,"Sheet1"}</definedName>
    <definedName name="ㄳ쇼_1">{#N/A,#N/A,FALSE,"Sheet1"}</definedName>
    <definedName name="ㄳ쇼_2">{#N/A,#N/A,FALSE,"Sheet1"}</definedName>
    <definedName name="ㄳ쇼_3">{#N/A,#N/A,FALSE,"Sheet1"}</definedName>
    <definedName name="ㄳ쇼_4">{#N/A,#N/A,FALSE,"Sheet1"}</definedName>
    <definedName name="ㄳ쇼_5">{#N/A,#N/A,FALSE,"Sheet1"}</definedName>
    <definedName name="ㄴㄱㄹ" hidden="1">#REF!</definedName>
    <definedName name="ㄴㄴㄴ" localSheetId="0" hidden="1">#REF!</definedName>
    <definedName name="ㄴㄴㄴ" hidden="1">#REF!</definedName>
    <definedName name="ㄴㄴㄴ_1">{#N/A,#N/A,FALSE,"골재소요량";#N/A,#N/A,FALSE,"골재소요량"}</definedName>
    <definedName name="ㄴㄴㄴㄴ" localSheetId="0" hidden="1">#REF!</definedName>
    <definedName name="ㄴㄴㄴㄴ" hidden="1">#REF!</definedName>
    <definedName name="ㄴㄴㄴㄴㄴ" localSheetId="0" hidden="1">#REF!</definedName>
    <definedName name="ㄴㄴㄴㄴㄴ" hidden="1">#REF!</definedName>
    <definedName name="ㄴㄴㄴㄴㄴㄴㄴㄴ">{#N/A,#N/A,FALSE,"배수2"}</definedName>
    <definedName name="ㄴㄹ" hidden="1">#REF!</definedName>
    <definedName name="ㄴㄹㄴ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ㄴ">{#N/A,#N/A,FALSE,"배수1"}</definedName>
    <definedName name="ㄴㄹㄴㅁㅎㅇㄹ" hidden="1">{#N/A,"수불부",FALSE,"사급자재수불서";#N/A,"수불부",FALSE,"사급자재수불서"}</definedName>
    <definedName name="ㄴㄹㅇㄹㅇ">{#N/A,#N/A,FALSE,"2~8번"}</definedName>
    <definedName name="ㄴㄹㅇㄹㅇㄴ">{#N/A,#N/A,FALSE,"Aging Summary";#N/A,#N/A,FALSE,"Ratio Analysis";#N/A,#N/A,FALSE,"Test 120 Day Accts";#N/A,#N/A,FALSE,"Tickmarks"}</definedName>
    <definedName name="ㄴㄺㄷ">{#N/A,#N/A,FALSE,"현장 NCR 분석";#N/A,#N/A,FALSE,"현장품질감사";#N/A,#N/A,FALSE,"현장품질감사"}</definedName>
    <definedName name="ㄴㄻㄹㄴ">{#N/A,#N/A,FALSE,"명세표"}</definedName>
    <definedName name="ㄴㅀ" hidden="1">#REF!</definedName>
    <definedName name="ㄴㅁ" hidden="1">#REF!</definedName>
    <definedName name="ㄴㅁㄴㅇㄹ" hidden="1">#REF!</definedName>
    <definedName name="ㄴㅁㄹㅈㄹ" hidden="1">#REF!</definedName>
    <definedName name="ㄴㅁㄻㄴㄹ">[0]!ㄴㅁㄻㄴㄹ</definedName>
    <definedName name="ㄴㅁㄻㄴㅇㄹㅇㄴㄹ" hidden="1">{#N/A,"수불부",FALSE,"사급자재수불서";#N/A,"수불부",FALSE,"사급자재수불서"}</definedName>
    <definedName name="ㄴㅁㅇㄹㅊㅇ">#REF!,#REF!</definedName>
    <definedName name="ㄴㅁㅇㅁㄴ" localSheetId="0" hidden="1">#REF!</definedName>
    <definedName name="ㄴㅁㅇㅁㄴ" hidden="1">#REF!</definedName>
    <definedName name="ㄴㅇ">{#N/A,#N/A,FALSE,"견적조건";#N/A,#N/A,FALSE,"산출근거"}</definedName>
    <definedName name="ㄴㅇㄴㄹ">{#N/A,#N/A,FALSE,"배수2"}</definedName>
    <definedName name="ㄴㅇㄹ">{#N/A,#N/A,FALSE,"전력간선"}</definedName>
    <definedName name="ㄴㅇㄹㄴㄹ" hidden="1">{"'Sheet1'!$D$19","'Sheet1'!$B$22:$E$22"}</definedName>
    <definedName name="ㄴㅇㄹㄴㅁㅎ" hidden="1">{#N/A,#N/A,FALSE,"골재소요량";#N/A,#N/A,FALSE,"골재소요량"}</definedName>
    <definedName name="ㄴㅇㄹㄷ" hidden="1">#REF!</definedName>
    <definedName name="ㄴㅇ로ㅠㅎ">{#N/A,#N/A,FALSE,"구조2"}</definedName>
    <definedName name="ㄴㅇㄻ" hidden="1">#REF!</definedName>
    <definedName name="ㄴㅇㄻㄴㅇㄹ">{"'용역비'!$A$4:$C$8"}</definedName>
    <definedName name="ㄴㅇㄼㅈㄷㄹ" hidden="1">#REF!</definedName>
    <definedName name="ㄴㅇㅀ">{#N/A,#N/A,FALSE,"토공2"}</definedName>
    <definedName name="ㄴㅇㅁㄴㅇ">{#N/A,#N/A,TRUE,"토적및재료집계";#N/A,#N/A,TRUE,"토적및재료집계";#N/A,#N/A,TRUE,"단위량"}</definedName>
    <definedName name="ㄴㅇㅇ" hidden="1">#REF!</definedName>
    <definedName name="ㄴㅇㅇㄹㄹㄹㄹ">{#N/A,#N/A,FALSE,"운반시간"}</definedName>
    <definedName name="ㄴㅇㅍㅁㄴㅇㄹ" hidden="1">#REF!</definedName>
    <definedName name="ㄴㅇㅎ">{#N/A,#N/A,FALSE,"현장 NCR 분석";#N/A,#N/A,FALSE,"현장품질감사";#N/A,#N/A,FALSE,"현장품질감사"}</definedName>
    <definedName name="ㄴㅇㅎㄴㅇ" localSheetId="0" hidden="1">#REF!</definedName>
    <definedName name="ㄴㅇㅎㄴㅇ" hidden="1">#REF!</definedName>
    <definedName name="ㄴ흂">{#N/A,#N/A,FALSE,"단가표지"}</definedName>
    <definedName name="나_1">{#N/A,#N/A,FALSE,"표지목차"}</definedName>
    <definedName name="나_2">{#N/A,#N/A,FALSE,"표지목차"}</definedName>
    <definedName name="나_3">{#N/A,#N/A,FALSE,"표지목차"}</definedName>
    <definedName name="나_4">{#N/A,#N/A,FALSE,"표지목차"}</definedName>
    <definedName name="나_5">{#N/A,#N/A,FALSE,"표지목차"}</definedName>
    <definedName name="나나나" hidden="1">{#N/A,#N/A,FALSE,"속도"}</definedName>
    <definedName name="나나나나나" hidden="1">{#N/A,#N/A,FALSE,"2~8번"}</definedName>
    <definedName name="나나나나나나나나">{#N/A,#N/A,FALSE,"혼합골재"}</definedName>
    <definedName name="나나나나나나나나난">{#N/A,#N/A,FALSE,"표지목차"}</definedName>
    <definedName name="나나아">{#N/A,#N/A,FALSE,"2~8번"}</definedName>
    <definedName name="나이로">{#N/A,#N/A,FALSE,"속도"}</definedName>
    <definedName name="낙방">{"'산출근거'!$B$4:$D$8"}</definedName>
    <definedName name="낙석방지망">#REF!,#REF!,#REF!,#REF!,#REF!</definedName>
    <definedName name="낙석방지책단위수량1">{"'산출근거'!$B$4:$D$8"}</definedName>
    <definedName name="낙차공">{#N/A,#N/A,FALSE,"2~8번"}</definedName>
    <definedName name="낙찰내역">{"'단계별시설공사비'!$A$3:$K$51"}</definedName>
    <definedName name="낙책">{"Book1","부대-(표지판,데리,가드).xls","부대-(낙,차,중분대).xls"}</definedName>
    <definedName name="난간2">{"'산출근거'!$B$4:$D$8"}</definedName>
    <definedName name="난방교환기1">[0]!난방교환기</definedName>
    <definedName name="난방배관경1">[0]!난방배관경</definedName>
    <definedName name="난방펌프1">[0]!난방펌프</definedName>
    <definedName name="남남" localSheetId="0" hidden="1">#REF!</definedName>
    <definedName name="남남" hidden="1">#REF!</definedName>
    <definedName name="남윤철">{#N/A,#N/A,FALSE,"구조2"}</definedName>
    <definedName name="내가" hidden="1">{"'표지'!$B$1:$H$20","'표지'!$B$7:$D$10"}</definedName>
    <definedName name="내역" hidden="1">{#N/A,#N/A,FALSE,"부대1"}</definedName>
    <definedName name="내역서2">{"'단계별시설공사비'!$A$3:$K$51"}</definedName>
    <definedName name="내역서갑지1">{#N/A,#N/A,FALSE,"전력간선"}</definedName>
    <definedName name="내역서갑지2">{#N/A,#N/A,FALSE,"전력간선"}</definedName>
    <definedName name="내역서갑지3">{#N/A,#N/A,FALSE,"전력간선"}</definedName>
    <definedName name="내역서갑지4">{#N/A,#N/A,FALSE,"전력간선"}</definedName>
    <definedName name="내역서갑지5">{#N/A,#N/A,FALSE,"전력간선"}</definedName>
    <definedName name="내역서갑지6">{#N/A,#N/A,FALSE,"전력간선"}</definedName>
    <definedName name="내역서갑지7">{#N/A,#N/A,FALSE,"전력간선"}</definedName>
    <definedName name="내역서갑지8">{#N/A,#N/A,FALSE,"전력간선"}</definedName>
    <definedName name="내역서갑지9">{#N/A,#N/A,FALSE,"전력간선"}</definedName>
    <definedName name="내작품">{#N/A,#N/A,FALSE,"하중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냉동설비" hidden="1">{#N/A,#N/A,FALSE,"견적갑지";#N/A,#N/A,FALSE,"총괄표";#N/A,#N/A,FALSE,"철골공사";#N/A,#N/A,FALSE,"토목공사";#N/A,#N/A,FALSE,"판넬전기공사"}</definedName>
    <definedName name="냉전">{#N/A,#N/A,FALSE,"Sheet1"}</definedName>
    <definedName name="노" hidden="1">#REF!</definedName>
    <definedName name="노무비단가산출서" hidden="1">#REF!</definedName>
    <definedName name="노원문화">{#N/A,#N/A,FALSE,"총괄표지";#N/A,#N/A,FALSE,"표지";#N/A,#N/A,FALSE,"총표지";#N/A,#N/A,FALSE,"집계(총괄)";#N/A,#N/A,FALSE,"집계(토목)";#N/A,#N/A,FALSE,"집계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즈2구간산출근거">{"Book1","부대-(표지판,데리,가드).xls","부대-(낙,차,중분대).xls"}</definedName>
    <definedName name="노즈구간">{"Book1","부대-(총집계,차선도색)-new.xls"}</definedName>
    <definedName name="노트" hidden="1">{#N/A,#N/A,TRUE,"총괄"}</definedName>
    <definedName name="녹우견적대비표">[0]!녹우견적대비표</definedName>
    <definedName name="논">{"Book1","부대-(표지판,데리,가드).xls","부대-(낙,차,중분대).xls"}</definedName>
    <definedName name="논산">{#N/A,#N/A,FALSE,"2~8번"}</definedName>
    <definedName name="농">OFFSET(#REF!,1,0,COUNT(#REF!))</definedName>
    <definedName name="농작물피해보상">{#N/A,#N/A,FALSE,"명세표"}</definedName>
    <definedName name="느릅">{"Book1","부대-(표지판,데리,가드).xls","부대-(낙,차,중분대).xls"}</definedName>
    <definedName name="능형망철거">[0]!능형망철거</definedName>
    <definedName name="능형망철거1">[0]!능형망철거1</definedName>
    <definedName name="니여">#REF!,#REF!</definedName>
    <definedName name="ㄶㄴㄷ" localSheetId="0" hidden="1">#REF!</definedName>
    <definedName name="ㄶㄴㄷ" hidden="1">#REF!</definedName>
    <definedName name="ㄶ뫃ㄴㅁㄹㄴㅁㄹㄴㅇ">{#N/A,#N/A,FALSE,"부대2"}</definedName>
    <definedName name="ㄷ_1">{#N/A,#N/A,FALSE,"2~8번"}</definedName>
    <definedName name="ㄷ6ㅓ">{"'용역비'!$A$4:$C$8"}</definedName>
    <definedName name="ㄷㄱㄷㄱㄷㄱ">{"'용역비'!$A$4:$C$8"}</definedName>
    <definedName name="ㄷㄷ" localSheetId="0" hidden="1">#REF!</definedName>
    <definedName name="ㄷㄷ" hidden="1">#REF!</definedName>
    <definedName name="ㄷㄷㄱㄱ">{"'용역비'!$A$4:$C$8"}</definedName>
    <definedName name="ㄷㄷㄷ" hidden="1">#REF!</definedName>
    <definedName name="ㄷㄷㄷㄷ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ㄹㄷㄴㅇㄹㄴㅇ">{#N/A,#N/A,FALSE,"조골재"}</definedName>
    <definedName name="ㄷㄺㄷㅈㄱ" hidden="1">#REF!</definedName>
    <definedName name="ㄷㅂㅈㄷㅂ" hidden="1">{"'용역비'!$A$4:$C$8"}</definedName>
    <definedName name="ㄷㅅ">{#N/A,#N/A,FALSE,"하중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ㅈㄷ" localSheetId="0" hidden="1">#REF!</definedName>
    <definedName name="ㄷㅅㅈㄷ" hidden="1">#REF!</definedName>
    <definedName name="ㄷ숃ㄱ" localSheetId="0" hidden="1">#REF!</definedName>
    <definedName name="ㄷ숃ㄱ" hidden="1">#REF!</definedName>
    <definedName name="ㄷ수">[0]!ㄷ수</definedName>
    <definedName name="ㄷㅇ"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어ㅏㅓㅚ">[0]!ㄷ어ㅏㅓㅚ</definedName>
    <definedName name="ㄷㅈ" hidden="1">{#N/A,#N/A,FALSE,"구조2"}</definedName>
    <definedName name="ㄷㅈㄱ">{#N/A,#N/A,FALSE,"포장1";#N/A,#N/A,FALSE,"포장1"}</definedName>
    <definedName name="ㄷㅈㄱ_1">{#N/A,#N/A,FALSE,"포장1";#N/A,#N/A,FALSE,"포장1"}</definedName>
    <definedName name="ㄷㅈㄱ_2">{#N/A,#N/A,FALSE,"포장1";#N/A,#N/A,FALSE,"포장1"}</definedName>
    <definedName name="ㄷㅈㄱ_3">{#N/A,#N/A,FALSE,"포장1";#N/A,#N/A,FALSE,"포장1"}</definedName>
    <definedName name="ㄷㅈㄱ_4">{#N/A,#N/A,FALSE,"포장1";#N/A,#N/A,FALSE,"포장1"}</definedName>
    <definedName name="ㄷㅈㄱ_5">{#N/A,#N/A,FALSE,"포장1";#N/A,#N/A,FALSE,"포장1"}</definedName>
    <definedName name="ㄷㅈㄳ">{#N/A,#N/A,FALSE,"조골재"}</definedName>
    <definedName name="ㄷㅈㄷ">{#N/A,#N/A,FALSE,"속도"}</definedName>
    <definedName name="ㄷㅈㅇ">{#N/A,#N/A,FALSE,"혼합골재"}</definedName>
    <definedName name="ㄷㅍㅂ">{"'용역비'!$A$4:$C$8"}</definedName>
    <definedName name="ㄷㅎ">{#N/A,#N/A,FALSE,"하중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ㄹㅇ" hidden="1">#REF!</definedName>
    <definedName name="다_1">{#N/A,#N/A,FALSE,"표지목차"}</definedName>
    <definedName name="다_2">{#N/A,#N/A,FALSE,"표지목차"}</definedName>
    <definedName name="다_3">{#N/A,#N/A,FALSE,"표지목차"}</definedName>
    <definedName name="다_4">{#N/A,#N/A,FALSE,"표지목차"}</definedName>
    <definedName name="다_5">{#N/A,#N/A,FALSE,"표지목차"}</definedName>
    <definedName name="다라">{#N/A,#N/A,FALSE,"표지목차"}</definedName>
    <definedName name="다라_1">{#N/A,#N/A,FALSE,"표지목차"}</definedName>
    <definedName name="다라_2">{#N/A,#N/A,FALSE,"표지목차"}</definedName>
    <definedName name="다라_3">{#N/A,#N/A,FALSE,"표지목차"}</definedName>
    <definedName name="다라_4">{#N/A,#N/A,FALSE,"표지목차"}</definedName>
    <definedName name="다라_5">{#N/A,#N/A,FALSE,"표지목차"}</definedName>
    <definedName name="다짐계수">0.875</definedName>
    <definedName name="단가2">#REF!,#REF!</definedName>
    <definedName name="단가대비1" hidden="1">{#N/A,#N/A,FALSE,"견적갑지";#N/A,#N/A,FALSE,"총괄표";#N/A,#N/A,FALSE,"철골공사";#N/A,#N/A,FALSE,"토목공사";#N/A,#N/A,FALSE,"판넬전기공사"}</definedName>
    <definedName name="단가만">{#N/A,#N/A,FALSE,"Sheet1"}</definedName>
    <definedName name="단가만_1">{#N/A,#N/A,FALSE,"Sheet1"}</definedName>
    <definedName name="단가만_2">{#N/A,#N/A,FALSE,"Sheet1"}</definedName>
    <definedName name="단가만_3">{#N/A,#N/A,FALSE,"Sheet1"}</definedName>
    <definedName name="단가만_4">{#N/A,#N/A,FALSE,"Sheet1"}</definedName>
    <definedName name="단가만_5">{#N/A,#N/A,FALSE,"Sheet1"}</definedName>
    <definedName name="단가비교표" localSheetId="0">#REF!,#REF!</definedName>
    <definedName name="단가비교표">#REF!,#REF!</definedName>
    <definedName name="단가비교표1">#REF!,#REF!</definedName>
    <definedName name="단가산출근거" hidden="1">#REF!</definedName>
    <definedName name="단기차입금">{#N/A,#N/A,FALSE,"Aging Summary";#N/A,#N/A,FALSE,"Ratio Analysis";#N/A,#N/A,FALSE,"Test 120 Day Accts";#N/A,#N/A,FALSE,"Tickmarks"}</definedName>
    <definedName name="단위조장">{"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단위중량">2.5</definedName>
    <definedName name="달">[0]!달</definedName>
    <definedName name="당믐">{#N/A,#N/A,FALSE,"하중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당초계획" hidden="1">#REF!</definedName>
    <definedName name="대">{#N/A,#N/A,FALSE,"구조2"}</definedName>
    <definedName name="대_1">{#N/A,#N/A,FALSE,"구조2"}</definedName>
    <definedName name="대_2">{#N/A,#N/A,FALSE,"구조2"}</definedName>
    <definedName name="대_3">{#N/A,#N/A,FALSE,"구조2"}</definedName>
    <definedName name="대_4">{#N/A,#N/A,FALSE,"구조2"}</definedName>
    <definedName name="대_5">{#N/A,#N/A,FALSE,"구조2"}</definedName>
    <definedName name="대2류">{#N/A,#N/A,FALSE,"운반시간"}</definedName>
    <definedName name="대3류">{#N/A,#N/A,FALSE,"혼합골재"}</definedName>
    <definedName name="대가">#REF!,#REF!</definedName>
    <definedName name="대가리" hidden="1">{"'표지'!$B$1:$H$20","'표지'!$B$7:$D$10"}</definedName>
    <definedName name="대가목록" hidden="1">#REF!</definedName>
    <definedName name="대구">[0]!대구</definedName>
    <definedName name="대구공항">{#N/A,#N/A,FALSE,"총괄표지";#N/A,#N/A,FALSE,"표지";#N/A,#N/A,FALSE,"총표지";#N/A,#N/A,FALSE,"집계(총괄)";#N/A,#N/A,FALSE,"집계(토목)";#N/A,#N/A,FALSE,"집계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보">#REF!,#REF!</definedName>
    <definedName name="대비">{"'용역비'!$A$4:$C$8"}</definedName>
    <definedName name="대상">{"'용역비'!$A$4:$C$8"}</definedName>
    <definedName name="대손충당금">{#N/A,#N/A,FALSE,"BS";#N/A,#N/A,FALSE,"PL";#N/A,#N/A,FALSE,"A";#N/A,#N/A,FALSE,"B";#N/A,#N/A,FALSE,"B1";#N/A,#N/A,FALSE,"C";#N/A,#N/A,FALSE,"C1";#N/A,#N/A,FALSE,"C2";#N/A,#N/A,FALSE,"D";#N/A,#N/A,FALSE,"E";#N/A,#N/A,FALSE,"F";#N/A,#N/A,FALSE,"AA";#N/A,#N/A,FALSE,"BB";#N/A,#N/A,FALSE,"CC";#N/A,#N/A,FALSE,"DD";#N/A,#N/A,FALSE,"EE";#N/A,#N/A,FALSE,"FF";#N/A,#N/A,FALSE,"PL10";#N/A,#N/A,FALSE,"PL20";#N/A,#N/A,FALSE,"PL30"}</definedName>
    <definedName name="대손충당금.">{#N/A,#N/A,FALSE,"BS";#N/A,#N/A,FALSE,"PL";#N/A,#N/A,FALSE,"A";#N/A,#N/A,FALSE,"B";#N/A,#N/A,FALSE,"B1";#N/A,#N/A,FALSE,"C";#N/A,#N/A,FALSE,"C1";#N/A,#N/A,FALSE,"C2";#N/A,#N/A,FALSE,"D";#N/A,#N/A,FALSE,"E";#N/A,#N/A,FALSE,"F";#N/A,#N/A,FALSE,"AA";#N/A,#N/A,FALSE,"BB";#N/A,#N/A,FALSE,"CC";#N/A,#N/A,FALSE,"DD";#N/A,#N/A,FALSE,"EE";#N/A,#N/A,FALSE,"FF";#N/A,#N/A,FALSE,"PL10";#N/A,#N/A,FALSE,"PL20";#N/A,#N/A,FALSE,"PL30"}</definedName>
    <definedName name="대승실행">{#N/A,#N/A,FALSE,"포장2"}</definedName>
    <definedName name="대야단가" hidden="1">#REF!</definedName>
    <definedName name="대표회의">{#N/A,#N/A,FALSE,"현장 NCR 분석";#N/A,#N/A,FALSE,"현장품질감사";#N/A,#N/A,FALSE,"현장품질감사"}</definedName>
    <definedName name="더">{#N/A,#N/A,FALSE,"하중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덕">{#N/A,#N/A,FALSE,"포장2"}</definedName>
    <definedName name="덕진">{#N/A,#N/A,FALSE,"포장2"}</definedName>
    <definedName name="덧씌우기구간수량집계표">{#N/A,#N/A,FALSE,"골재소요량";#N/A,#N/A,FALSE,"골재소요량"}</definedName>
    <definedName name="덧씌우기구간수량집계표1">{#N/A,#N/A,FALSE,"2~8번"}</definedName>
    <definedName name="도">{#N/A,#N/A,FALSE,"하중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급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분류">OFFSET(#REF!,0,0,COUNTA(#REF!),1)</definedName>
    <definedName name="도로표지판">{"'산출근거'!$B$4:$D$8"}</definedName>
    <definedName name="도수로">[0]!도수로</definedName>
    <definedName name="독립기초">{#N/A,#N/A,FALSE,"기안지";#N/A,#N/A,FALSE,"통신지"}</definedName>
    <definedName name="독립기초_1">{#N/A,#N/A,FALSE,"기안지";#N/A,#N/A,FALSE,"통신지"}</definedName>
    <definedName name="독립기초_2">{#N/A,#N/A,FALSE,"기안지";#N/A,#N/A,FALSE,"통신지"}</definedName>
    <definedName name="독립기초_3">{#N/A,#N/A,FALSE,"기안지";#N/A,#N/A,FALSE,"통신지"}</definedName>
    <definedName name="독립기초_4">{#N/A,#N/A,FALSE,"기안지";#N/A,#N/A,FALSE,"통신지"}</definedName>
    <definedName name="독립기초_5">{#N/A,#N/A,FALSE,"기안지";#N/A,#N/A,FALSE,"통신지"}</definedName>
    <definedName name="독립기초토공수량산출">{#N/A,#N/A,FALSE,"기안지";#N/A,#N/A,FALSE,"통신지"}</definedName>
    <definedName name="독립기초토공수량산출_1">{#N/A,#N/A,FALSE,"기안지";#N/A,#N/A,FALSE,"통신지"}</definedName>
    <definedName name="독립기초토공수량산출_2">{#N/A,#N/A,FALSE,"기안지";#N/A,#N/A,FALSE,"통신지"}</definedName>
    <definedName name="독립기초토공수량산출_3">{#N/A,#N/A,FALSE,"기안지";#N/A,#N/A,FALSE,"통신지"}</definedName>
    <definedName name="독립기초토공수량산출_4">{#N/A,#N/A,FALSE,"기안지";#N/A,#N/A,FALSE,"통신지"}</definedName>
    <definedName name="독립기초토공수량산출_5">{#N/A,#N/A,FALSE,"기안지";#N/A,#N/A,FALSE,"통신지"}</definedName>
    <definedName name="돈" hidden="1">{#N/A,#N/A,FALSE,"조골재"}</definedName>
    <definedName name="동구연숩">{#N/A,#N/A,FALSE,"전력간선"}</definedName>
    <definedName name="동시">{#N/A,#N/A,FALSE,"전력간선"}</definedName>
    <definedName name="동준">{"'Firr(선)'!$AS$1:$AY$62","'Firr(사)'!$AS$1:$AY$62","'Firr(회)'!$AS$1:$AY$62","'Firr(선)'!$L$1:$V$62","'Firr(사)'!$L$1:$V$62","'Firr(회)'!$L$1:$V$62"}</definedName>
    <definedName name="동준친" hidden="1">{"'Firr(선)'!$AS$1:$AY$62","'Firr(사)'!$AS$1:$AY$62","'Firr(회)'!$AS$1:$AY$62","'Firr(선)'!$L$1:$V$62","'Firr(사)'!$L$1:$V$62","'Firr(회)'!$L$1:$V$62"}</definedName>
    <definedName name="되">{#N/A,#N/A,FALSE,"운반시간"}</definedName>
    <definedName name="등수">OFFSET(#REF!,0,0,COUNTA(#REF!),1)</definedName>
    <definedName name="등용구분">[0]!등용구분</definedName>
    <definedName name="등주높이">[0]!등주높이</definedName>
    <definedName name="등주재질">OFFSET(#REF!,0,0,COUNTA(#REF!),1)</definedName>
    <definedName name="디" hidden="1">{#N/A,#N/A,FALSE,"견적갑지";#N/A,#N/A,FALSE,"총괄표";#N/A,#N/A,FALSE,"철골공사";#N/A,#N/A,FALSE,"토목공사";#N/A,#N/A,FALSE,"판넬전기공사"}</definedName>
    <definedName name="ㄹㄴ" hidden="1">#REF!</definedName>
    <definedName name="ㄹㄴㄹ">[0]!ㄹㄴㄹ</definedName>
    <definedName name="ㄹㄴㅁㄹㄴ" hidden="1">{#N/A,"수불부",FALSE,"사급자재수불서";#N/A,"수불부",FALSE,"사급자재수불서"}</definedName>
    <definedName name="ㄹㄴㅁㄹㅇㄴ" hidden="1">{"'Sheet1'!$D$19","'Sheet1'!$B$22:$E$22"}</definedName>
    <definedName name="ㄹㄴㅇㄹ">{#N/A,#N/A,FALSE,"표지";#N/A,#N/A,FALSE,"총괄표";#N/A,#N/A,FALSE,"1호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ㄹㄷ">{#N/A,#N/A,FALSE,"하중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 localSheetId="0" hidden="1">#REF!</definedName>
    <definedName name="ㄹㄹ" hidden="1">#REF!</definedName>
    <definedName name="ㄹㄹㄹ" localSheetId="0" hidden="1">#REF!</definedName>
    <definedName name="ㄹㄹㄹ" hidden="1">#REF!</definedName>
    <definedName name="ㄹㄹㄹㄹ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라너란">{#N/A,#N/A,FALSE,"BS";#N/A,#N/A,FALSE,"PL";#N/A,#N/A,FALSE,"처분";#N/A,#N/A,FALSE,"현금";#N/A,#N/A,FALSE,"매출";#N/A,#N/A,FALSE,"원가";#N/A,#N/A,FALSE,"경영"}</definedName>
    <definedName name="ㄹㅇㄴㄹ">{"'산출근거'!$B$4:$D$8"}</definedName>
    <definedName name="ㄹㅇㄴㅋ">{#N/A,#N/A,FALSE,"2~8번"}</definedName>
    <definedName name="ㄹㅇㄶ" localSheetId="0" hidden="1">#REF!</definedName>
    <definedName name="ㄹㅇㄶ" hidden="1">#REF!</definedName>
    <definedName name="ㄹㅇㄹ">{#N/A,#N/A,FALSE,"골재소요량";#N/A,#N/A,FALSE,"골재소요량"}</definedName>
    <definedName name="ㄹㅇㄹㅇ" localSheetId="0" hidden="1">#REF!</definedName>
    <definedName name="ㄹㅇㄹㅇ" hidden="1">#REF!</definedName>
    <definedName name="ㄹㅇㄹㅇㄴ" hidden="1">{#N/A,"수불부",FALSE,"사급자재수불서";#N/A,"수불부",FALSE,"사급자재수불서"}</definedName>
    <definedName name="ㄹㅇㄹㅈㄷㅊ" hidden="1">#REF!</definedName>
    <definedName name="ㄹㅇㅊ">#REF!,#REF!</definedName>
    <definedName name="ㄹㅇ퓨ㅓㅜㅏㅗㅜㅠㅅ퐇휴ㅗㅎ">{#N/A,#N/A,FALSE,"조골재"}</definedName>
    <definedName name="ㄹㅇㅎ">#REF!,#REF!</definedName>
    <definedName name="ㄹㅇㅎㄹ">{#N/A,#N/A,FALSE,"표지목차"}</definedName>
    <definedName name="ㄹㅇㅎㄹ_1">{#N/A,#N/A,FALSE,"표지목차"}</definedName>
    <definedName name="ㄹㅇㅎㄹ_2">{#N/A,#N/A,FALSE,"표지목차"}</definedName>
    <definedName name="ㄹㅇㅎㄹ_3">{#N/A,#N/A,FALSE,"표지목차"}</definedName>
    <definedName name="ㄹㅇㅎㄹ_4">{#N/A,#N/A,FALSE,"표지목차"}</definedName>
    <definedName name="ㄹㅇㅎㄹ_5">{#N/A,#N/A,FALSE,"표지목차"}</definedName>
    <definedName name="ㄹㅇㅎㄹㅇ" localSheetId="0" hidden="1">#REF!</definedName>
    <definedName name="ㄹㅇㅎㄹㅇ" hidden="1">#REF!</definedName>
    <definedName name="ㄹㅇ홀옹ㅎㄹ" localSheetId="0" hidden="1">#REF!</definedName>
    <definedName name="ㄹㅇ홀옹ㅎㄹ" hidden="1">#REF!</definedName>
    <definedName name="ㄹ어미ㅏㄹ" hidden="1">{"'Sheet1'!$D$19","'Sheet1'!$B$22:$E$22"}</definedName>
    <definedName name="ㄹ헝ㄹ" localSheetId="0" hidden="1">#REF!</definedName>
    <definedName name="ㄹ헝ㄹ" hidden="1">#REF!</definedName>
    <definedName name="ㄹ호" hidden="1">#REF!</definedName>
    <definedName name="랄">#REF!,#REF!</definedName>
    <definedName name="래그" hidden="1">{#N/A,#N/A,FALSE,"CCTV"}</definedName>
    <definedName name="러헐" hidden="1">{#N/A,#N/A,FALSE,"도급대비시행율";#N/A,#N/A,FALSE,"결의서";#N/A,#N/A,FALSE,"내역서";#N/A,#N/A,FALSE,"도급예상"}</definedName>
    <definedName name="러ㅏㅇ">{#N/A,#N/A,TRUE,"일반적사항";#N/A,#N/A,TRUE,"주요재무자료";#N/A,#N/A,TRUE,"표지";#N/A,#N/A,TRUE,"총괄표";#N/A,#N/A,TRUE,"1호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려ㅛㄹ">{#N/A,#N/A,FALSE,"총괄표지";#N/A,#N/A,FALSE,"표지";#N/A,#N/A,FALSE,"총표지";#N/A,#N/A,FALSE,"집계(총괄)";#N/A,#N/A,FALSE,"집계(토목)";#N/A,#N/A,FALSE,"집계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로로롷ㄹ">{#N/A,#N/A,FALSE,"부대1"}</definedName>
    <definedName name="로롤">[0]!로롤</definedName>
    <definedName name="로ㅓ허ㅗ하">{"'자리배치도'!$AG$1:$CI$28"}</definedName>
    <definedName name="롤호">{#N/A,#N/A,FALSE,"2~8번"}</definedName>
    <definedName name="롤호롤">{#N/A,#N/A,FALSE,"골재소요량";#N/A,#N/A,FALSE,"골재소요량"}</definedName>
    <definedName name="롬ㄴ" localSheetId="0" hidden="1">#REF!</definedName>
    <definedName name="롬ㄴ" hidden="1">#REF!</definedName>
    <definedName name="롱로">{#N/A,#N/A,FALSE,"기안지";#N/A,#N/A,FALSE,"통신지"}</definedName>
    <definedName name="롱로_1">{#N/A,#N/A,FALSE,"기안지";#N/A,#N/A,FALSE,"통신지"}</definedName>
    <definedName name="롱로_2">{#N/A,#N/A,FALSE,"기안지";#N/A,#N/A,FALSE,"통신지"}</definedName>
    <definedName name="롱로_3">{#N/A,#N/A,FALSE,"기안지";#N/A,#N/A,FALSE,"통신지"}</definedName>
    <definedName name="롱로_4">{#N/A,#N/A,FALSE,"기안지";#N/A,#N/A,FALSE,"통신지"}</definedName>
    <definedName name="롱로_5">{#N/A,#N/A,FALSE,"기안지";#N/A,#N/A,FALSE,"통신지"}</definedName>
    <definedName name="료">{"'용역비'!$A$4:$C$8"}</definedName>
    <definedName name="류효정">{"'Firr(선)'!$AS$1:$AY$62","'Firr(사)'!$AS$1:$AY$62","'Firr(회)'!$AS$1:$AY$62","'Firr(선)'!$L$1:$V$62","'Firr(사)'!$L$1:$V$62","'Firr(회)'!$L$1:$V$62"}</definedName>
    <definedName name="리리리">#REF!,#REF!,#REF!</definedName>
    <definedName name="ㄺ">{#N/A,#N/A,FALSE,"Aging Summary";#N/A,#N/A,FALSE,"Ratio Analysis";#N/A,#N/A,FALSE,"Test 120 Day Accts";#N/A,#N/A,FALSE,"Tickmarks"}</definedName>
    <definedName name="ㄻㄹ">{#N/A,#N/A,FALSE,"포장2"}</definedName>
    <definedName name="ㅀ">{#N/A,#N/A,TRUE,"토적및재료집계";#N/A,#N/A,TRUE,"토적및재료집계";#N/A,#N/A,TRUE,"단위량"}</definedName>
    <definedName name="ㅀㄱㅎㄱㅎㄱㅎ">[0]!ㅀㄱㅎㄱㅎㄱㅎ</definedName>
    <definedName name="ㅀㄴㅇ">{#N/A,#N/A,FALSE,"속도"}</definedName>
    <definedName name="ㅀㅀ">{"'Firr(선)'!$AS$1:$AY$62","'Firr(사)'!$AS$1:$AY$62","'Firr(회)'!$AS$1:$AY$62","'Firr(선)'!$L$1:$V$62","'Firr(사)'!$L$1:$V$62","'Firr(회)'!$L$1:$V$62"}</definedName>
    <definedName name="ㅀㅀㄴ">{#N/A,#N/A,FALSE,"조골재"}</definedName>
    <definedName name="ㅀ오ㅓㅎ롱ㄶㄹㄴ">{#N/A,#N/A,FALSE,"2~8번"}</definedName>
    <definedName name="ㅀ오ㅓㅎ롱ㄶㄹㄴ_1">{#N/A,#N/A,FALSE,"2~8번"}</definedName>
    <definedName name="ㅀ오ㅓㅎ롱ㄶㄹㄴ_2">{#N/A,#N/A,FALSE,"2~8번"}</definedName>
    <definedName name="ㅀ오ㅓㅎ롱ㄶㄹㄴ_3">{#N/A,#N/A,FALSE,"2~8번"}</definedName>
    <definedName name="ㅀ오ㅓㅎ롱ㄶㄹㄴ_4">{#N/A,#N/A,FALSE,"2~8번"}</definedName>
    <definedName name="ㅀ오ㅓㅎ롱ㄶㄹㄴ_5">{#N/A,#N/A,FALSE,"2~8번"}</definedName>
    <definedName name="ㅁ" localSheetId="0" hidden="1">#REF!</definedName>
    <definedName name="ㅁ" hidden="1">#REF!</definedName>
    <definedName name="ㅁ_1">{#N/A,#N/A,FALSE,"조골재"}</definedName>
    <definedName name="ㅁㄴ_1">{#N/A,#N/A,FALSE,"2~8번"}</definedName>
    <definedName name="ㅁㄴㄴㅇ">{#N/A,#N/A,FALSE,"조골재"}</definedName>
    <definedName name="ㅁㄴㄹ" hidden="1">{#N/A,#N/A,FALSE,"골재소요량";#N/A,#N/A,FALSE,"골재소요량"}</definedName>
    <definedName name="ㅁㄴㄹㄴㅁㄹㄴㅁㄻㄻㅁㅁㅁㅁ">{#N/A,#N/A,FALSE,"혼합골재"}</definedName>
    <definedName name="ㅁㄴㅁㅇㄴㅁㄴㅇ">{#N/A,#N/A,FALSE,"조골재"}</definedName>
    <definedName name="ㅁㄴㅇ">{#N/A,#N/A,FALSE,"운반시간"}</definedName>
    <definedName name="ㅁㄴㅇ_1">{#N/A,#N/A,FALSE,"운반시간"}</definedName>
    <definedName name="ㅁㄴㅇㄹ" hidden="1">#REF!</definedName>
    <definedName name="ㅁㄴㅇㄹㄴㄹ" hidden="1">{#N/A,"수불부",FALSE,"사급자재수불서";#N/A,"수불부",FALSE,"사급자재수불서"}</definedName>
    <definedName name="ㅁㄴㅇ류" hidden="1">#REF!</definedName>
    <definedName name="ㅁㄴㅇㄻㄴㅇㄹㄴ" hidden="1">#REF!</definedName>
    <definedName name="ㅁㄴㅇㄻㄴㅇㄹㄴㅁㅎㄴㅇㅎ">{"'용역비'!$A$4:$C$8"}</definedName>
    <definedName name="ㅁㄴㅇㄻㄴㅇㄻㄴㄹ">{#N/A,#N/A,FALSE,"명세표"}</definedName>
    <definedName name="ㅁㄴㅇㄻㄹ" hidden="1">{#N/A,"수불부",FALSE,"사급자재수불서";#N/A,"수불부",FALSE,"사급자재수불서"}</definedName>
    <definedName name="ㅁㄴㅇㅁ" hidden="1">{"'용역비'!$A$4:$C$8"}</definedName>
    <definedName name="ㅁㄴㅇㅁㄴㅇ" localSheetId="0" hidden="1">#REF!</definedName>
    <definedName name="ㅁㄴㅇㅁㄴㅇ" hidden="1">#REF!</definedName>
    <definedName name="ㅁㄴㅇㅁㄴㅇㅁㅇ">{#N/A,#N/A,FALSE,"2~8번"}</definedName>
    <definedName name="ㅁㄴㅇㅍㄴㅇㄴ" hidden="1">#REF!</definedName>
    <definedName name="ㅁㄴㅊㅍㅁㅌㅊ펌ㄴㅇㄹ" hidden="1">#REF!</definedName>
    <definedName name="ㅁㄴㅌㄴ" hidden="1">{"'자리배치도'!$AG$1:$CI$28"}</definedName>
    <definedName name="ㅁㄶㄷㅎㄴㄹㅇㄴ">{#N/A,#N/A,FALSE,"배수1"}</definedName>
    <definedName name="ㅁㄶㅁㄴ" localSheetId="0" hidden="1">#REF!</definedName>
    <definedName name="ㅁㄶㅁㄴ" hidden="1">#REF!</definedName>
    <definedName name="ㅁㄹ">{#N/A,#N/A,FALSE,"2~8번"}</definedName>
    <definedName name="ㅁㄹㄴㄻㄴㄹㄴㅁㄹㄴㅇㄹㄴㅇㄹ">{#N/A,#N/A,FALSE,"포장2"}</definedName>
    <definedName name="ㅁㄹㄴㅇㄹㄴㅁㄹ">{#N/A,#N/A,FALSE,"포장1";#N/A,#N/A,FALSE,"포장1"}</definedName>
    <definedName name="ㅁㄹㄴㅇㅁㄻㄹㄴㅁㄹ">{#N/A,#N/A,FALSE,"조골재"}</definedName>
    <definedName name="ㅁㄹㄴㅇㅎㄴㄻㄴㄹㄴㅇ">{#N/A,#N/A,FALSE,"부대1"}</definedName>
    <definedName name="ㅁㄹㄹ">{#N/A,#N/A,FALSE,"2~8번"}</definedName>
    <definedName name="ㅁㄹㅇ">{#N/A,#N/A,FALSE,"운반시간"}</definedName>
    <definedName name="ㅁㄹㅇㄴㅇㄹ" hidden="1">{#N/A,"수불부",FALSE,"사급자재수불서";#N/A,"수불부",FALSE,"사급자재수불서"}</definedName>
    <definedName name="ㅁㄹㅇㄴㅇㅁㄹㄴㄻㄴ">{#N/A,#N/A,FALSE,"이정표"}</definedName>
    <definedName name="ㅁㄹㅇㄹ">#REF!,#REF!</definedName>
    <definedName name="ㅁㄹㅇㄹㅇㄴㄹㅇㄹㅇ">{#N/A,#N/A,FALSE,"표지목차"}</definedName>
    <definedName name="ㅁㄻㄴㅇㄹㄴㅇㄹㄴ" hidden="1">#REF!</definedName>
    <definedName name="ㅁㄻㅁㅁㅁㄹㄴㅇㄹㅇㄴㄹㅈㄹㄴㅇ">{#N/A,#N/A,FALSE,"운반시간"}</definedName>
    <definedName name="ㅁㄻㅇㄹㄴ" hidden="1">{#N/A,"수불부",FALSE,"사급자재수불서";#N/A,"수불부",FALSE,"사급자재수불서"}</definedName>
    <definedName name="ㅁㅀㅁㄴ" localSheetId="0" hidden="1">#REF!</definedName>
    <definedName name="ㅁㅀㅁㄴ" hidden="1">#REF!</definedName>
    <definedName name="ㅁㅀㅎ">{#N/A,#N/A,FALSE,"골재소요량";#N/A,#N/A,FALSE,"골재소요량"}</definedName>
    <definedName name="ㅁㅁ" hidden="1">#REF!</definedName>
    <definedName name="ㅁㅁ_1">{#N/A,#N/A,FALSE,"조골재"}</definedName>
    <definedName name="ㅁㅁㅁㅁㅁ" localSheetId="0" hidden="1">{"'건축내역'!$A$1:$L$413"}</definedName>
    <definedName name="ㅁㅁㅁㅁㅁ" hidden="1">{"'건축내역'!$A$1:$L$413"}</definedName>
    <definedName name="ㅁㅁㅁㅁㅁㅁ" hidden="1">#REF!</definedName>
    <definedName name="ㅁㅁㅁㅁㅁㅁㅁㅁ">{#N/A,#N/A,FALSE,"배수1"}</definedName>
    <definedName name="ㅁㅁㅂ" hidden="1">{#N/A,#N/A,FALSE,"견적갑지";#N/A,#N/A,FALSE,"총괄표";#N/A,#N/A,FALSE,"철골공사";#N/A,#N/A,FALSE,"토목공사";#N/A,#N/A,FALSE,"판넬전기공사"}</definedName>
    <definedName name="ㅁㅇㄴㅁ">{#N/A,#N/A,FALSE,"총괄표지";#N/A,#N/A,FALSE,"표지";#N/A,#N/A,FALSE,"총표지";#N/A,#N/A,FALSE,"집계(총괄)";#N/A,#N/A,FALSE,"집계(토목)";#N/A,#N/A,FALSE,"집계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ㄹ">[0]!ㄷㄷ</definedName>
    <definedName name="ㅁㅇㄹㄴㄻ" hidden="1">{"'Sheet1'!$D$19","'Sheet1'!$B$22:$E$22"}</definedName>
    <definedName name="ㅁㅇㄹㄴㅁㅇㄹㄴ" hidden="1">{#N/A,"수불부",FALSE,"사급자재수불서";#N/A,"수불부",FALSE,"사급자재수불서"}</definedName>
    <definedName name="ㅁㅇㄹㄴㅇㄹㄴㅇㄹ" hidden="1">{#N/A,"수불부",FALSE,"사급자재수불서";#N/A,"수불부",FALSE,"사급자재수불서"}</definedName>
    <definedName name="ㅁㅇㄹㅁㅇㄹㅇㅁㄴ">{#N/A,#N/A,FALSE,"Sheet1"}</definedName>
    <definedName name="ㅁㅇㄻㄹ">{#N/A,#N/A,FALSE,"2~8번"}</definedName>
    <definedName name="ㅁㅇㅁ" hidden="1">#REF!</definedName>
    <definedName name="ㅁㅇㅇㅁㅇ" hidden="1">#REF!</definedName>
    <definedName name="ㅁ인ㅍㅁ닟ㅍㅁㄴㅇㄹ" hidden="1">#REF!</definedName>
    <definedName name="ㅁ읾ㄴㅇㄻ" hidden="1">#REF!</definedName>
    <definedName name="ㅁㅈㄷ">{#N/A,#N/A,FALSE,"배수1"}</definedName>
    <definedName name="ㅁㅈㄷㅅㅂㄱ흎ㅊ퓨" hidden="1">#REF!</definedName>
    <definedName name="ㅁㅊㅇㅍㅁㄴㅇㄻㄴㅇㄹ" hidden="1">#REF!</definedName>
    <definedName name="ㅁㅋㄹㄴㅁㄻㄻㄴㄻ">{#N/A,#N/A,FALSE,"구조1"}</definedName>
    <definedName name="ㅁㅍㅊ">{#N/A,#N/A,FALSE,"속도"}</definedName>
    <definedName name="ㅁㅎㅎㄴㅁㄹㅈ">{#N/A,#N/A,FALSE,"배수2"}</definedName>
    <definedName name="마감">{#N/A,#N/A,FALSE,"견적조건";#N/A,#N/A,FALSE,"산출근거"}</definedName>
    <definedName name="마음">#REF!,#REF!</definedName>
    <definedName name="만득이">{#N/A,#N/A,FALSE,"2~8번"}</definedName>
    <definedName name="말">[0]!말</definedName>
    <definedName name="매크로1">[0]!매크로1</definedName>
    <definedName name="맨" hidden="1">{#N/A,#N/A,FALSE,"혼합골재"}</definedName>
    <definedName name="머">{#N/A,#N/A,FALSE,"명세표"}</definedName>
    <definedName name="먼득이" hidden="1">{#N/A,#N/A,FALSE,"골재소요량";#N/A,#N/A,FALSE,"골재소요량"}</definedName>
    <definedName name="명단" hidden="1">{#N/A,"수불부",FALSE,"사급자재수불서";#N/A,"수불부",FALSE,"사급자재수불서"}</definedName>
    <definedName name="명일">{#N/A,#N/A,FALSE,"속도"}</definedName>
    <definedName name="모랄">{"Book1","부대-(표지판,데리,가드).xls","부대-(낙,차,중분대).xls"}</definedName>
    <definedName name="목록" hidden="1">{"'표지'!$B$1:$H$20","'표지'!$B$7:$D$10"}</definedName>
    <definedName name="목록1" hidden="1">#REF!</definedName>
    <definedName name="몰라">{"Book1","부대-(표지판,데리,가드).xls","부대-(낙,차,중분대).xls"}</definedName>
    <definedName name="몰라_1">{#N/A,#N/A,FALSE,"단가표지"}</definedName>
    <definedName name="몰라_2">{#N/A,#N/A,FALSE,"단가표지"}</definedName>
    <definedName name="몰라_3">{#N/A,#N/A,FALSE,"단가표지"}</definedName>
    <definedName name="몰라_4">{#N/A,#N/A,FALSE,"단가표지"}</definedName>
    <definedName name="몰라_5">{#N/A,#N/A,FALSE,"단가표지"}</definedName>
    <definedName name="무선안테나공">95000</definedName>
    <definedName name="무형자산">{#N/A,#N/A,FALSE,"Aging Summary";#N/A,#N/A,FALSE,"Ratio Analysis";#N/A,#N/A,FALSE,"Test 120 Day Accts";#N/A,#N/A,FALSE,"Tickmarks"}</definedName>
    <definedName name="문진식">{"'Firr(선)'!$AS$1:$AY$62","'Firr(사)'!$AS$1:$AY$62","'Firr(회)'!$AS$1:$AY$62","'Firr(선)'!$L$1:$V$62","'Firr(사)'!$L$1:$V$62","'Firr(회)'!$L$1:$V$62"}</definedName>
    <definedName name="물가변동" hidden="1">{#N/A,#N/A,FALSE,"단가표지"}</definedName>
    <definedName name="물량2" hidden="1">#REF!</definedName>
    <definedName name="물량산출근거조서"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물자" hidden="1">#REF!</definedName>
    <definedName name="뭐">{#N/A,#N/A,FALSE,"단가표지"}</definedName>
    <definedName name="뭐라카노">{#N/A,#N/A,FALSE,"운반시간"}</definedName>
    <definedName name="뮤라">{#N/A,#N/A,FALSE,"조골재"}</definedName>
    <definedName name="뮹ㅊ">{#N/A,#N/A,FALSE,"하중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민원사안조사서">{#N/A,#N/A,FALSE,"배수2"}</definedName>
    <definedName name="ㅂ2ㅂ2">{#N/A,#N/A,FALSE,"배수1"}</definedName>
    <definedName name="ㅂ2ㅂ2_1">{#N/A,#N/A,FALSE,"배수1"}</definedName>
    <definedName name="ㅂ2ㅂ2_2">{#N/A,#N/A,FALSE,"배수1"}</definedName>
    <definedName name="ㅂ2ㅂ2_3">{#N/A,#N/A,FALSE,"배수1"}</definedName>
    <definedName name="ㅂ2ㅂ2_4">{#N/A,#N/A,FALSE,"배수1"}</definedName>
    <definedName name="ㅂ2ㅂ2_5">{#N/A,#N/A,FALSE,"배수1"}</definedName>
    <definedName name="ㅂ34ㅅ">{#N/A,#N/A,FALSE,"운반시간"}</definedName>
    <definedName name="ㅂㄱㄹㄷㄹ">{#N/A,#N/A,FALSE,"운반시간"}</definedName>
    <definedName name="ㅂㄱㄹㄷㅈㅅㄷ4ㅈ" localSheetId="0" hidden="1">#REF!</definedName>
    <definedName name="ㅂㄱㄹㄷㅈㅅㄷ4ㅈ" hidden="1">#REF!</definedName>
    <definedName name="ㅂ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ㅁㅌ" localSheetId="1">AND(#REF!=#REF!,#REF!=4)</definedName>
    <definedName name="ㅂㅁㅌ">AND(#REF!=#REF!,#REF!=4)</definedName>
    <definedName name="ㅂㅂ" hidden="1">#REF!</definedName>
    <definedName name="ㅂㅂㅂㅂ">{#N/A,#N/A,FALSE,"명세표"}</definedName>
    <definedName name="ㅂㅂㅂㅂㅂ">{#N/A,#N/A,FALSE,"하중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ㅂ">{"'용역비'!$A$4:$C$8"}</definedName>
    <definedName name="ㅂㅂㅂㅂㅂㅂㅂ">{#N/A,#N/A,FALSE,"명세표"}</definedName>
    <definedName name="ㅂㅂㅂㅂㅂㅂㅂㅂㅂㅂㅂㅂㅂㅂㅂㅂㅂㅂㅂㅂㅂㅂㅂㅂ" hidden="1">#REF!</definedName>
    <definedName name="ㅂㅈ">{#N/A,#N/A,TRUE,"1";#N/A,#N/A,TRUE,"2";#N/A,#N/A,TRUE,"3";#N/A,#N/A,TRUE,"4";#N/A,#N/A,TRUE,"5";#N/A,#N/A,TRUE,"6";#N/A,#N/A,TRUE,"7"}</definedName>
    <definedName name="ㅂㅈ_1">{#N/A,#N/A,FALSE,"2~8번"}</definedName>
    <definedName name="ㅂㅈㄷ">{#N/A,#N/A,FALSE,"골재소요량";#N/A,#N/A,FALSE,"골재소요량"}</definedName>
    <definedName name="ㅂㅈㄷㄱㅈㅂ" localSheetId="0" hidden="1">#REF!</definedName>
    <definedName name="ㅂㅈㄷㄱㅈㅂ" hidden="1">#REF!</definedName>
    <definedName name="ㅂㅈㅂㅂ">{#N/A,#N/A,FALSE,"운반시간"}</definedName>
    <definedName name="ㅂ쟈ㅕㅑㅂ1">{#N/A,#N/A,FALSE,"배수1"}</definedName>
    <definedName name="ㅂ쟈ㅕㅑㅂ1_1">{#N/A,#N/A,FALSE,"배수1"}</definedName>
    <definedName name="ㅂ쟈ㅕㅑㅂ1_2">{#N/A,#N/A,FALSE,"배수1"}</definedName>
    <definedName name="ㅂ쟈ㅕㅑㅂ1_3">{#N/A,#N/A,FALSE,"배수1"}</definedName>
    <definedName name="ㅂ쟈ㅕㅑㅂ1_4">{#N/A,#N/A,FALSE,"배수1"}</definedName>
    <definedName name="ㅂ쟈ㅕㅑㅂ1_5">{#N/A,#N/A,FALSE,"배수1"}</definedName>
    <definedName name="ㅂㅍ">{#N/A,#N/A,FALSE,"하중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바">{#N/A,#N/A,FALSE,"명세표"}</definedName>
    <definedName name="바꿈">#REF!,#REF!,#REF!,#REF!,#REF!,#REF!,#REF!</definedName>
    <definedName name="바나나" hidden="1">{"'용역비'!$A$4:$C$8"}</definedName>
    <definedName name="바보">#REF!,#REF!</definedName>
    <definedName name="바부">{"'용역비'!$A$4:$C$8"}</definedName>
    <definedName name="박어쟈루" hidden="1">#REF!</definedName>
    <definedName name="박창수" hidden="1">{#N/A,#N/A,FALSE,"표지"}</definedName>
    <definedName name="발주계획">{"'자리배치도'!$AG$1:$CI$28"}</definedName>
    <definedName name="방수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시방1">{#N/A,#N/A,FALSE,"현장 NCR 분석";#N/A,#N/A,FALSE,"현장품질감사";#N/A,#N/A,FALSE,"현장품질감사"}</definedName>
    <definedName name="방음벽">{#N/A,#N/A,FALSE,"2~8번"}</definedName>
    <definedName name="방음벽1">{#N/A,#N/A,FALSE,"운반시간"}</definedName>
    <definedName name="배당초">#REF!,#REF!</definedName>
    <definedName name="배변경">#REF!,#REF!</definedName>
    <definedName name="배수">{#N/A,#N/A,FALSE,"배수2"}</definedName>
    <definedName name="배수공수량집계">{"'산출근거'!$B$4:$D$8"}</definedName>
    <definedName name="배수철">{#N/A,#N/A,FALSE,"배수2"}</definedName>
    <definedName name="배전전공">156907</definedName>
    <definedName name="버ㅏㅣ가ㅣ">{#N/A,#N/A,FALSE,"운반시간"}</definedName>
    <definedName name="벅" hidden="1">{"'용역비'!$A$4:$C$8"}</definedName>
    <definedName name="벌">{#N/A,#N/A,FALSE,"전력간선"}</definedName>
    <definedName name="법인세비용주석">{#N/A,#N/A,FALSE,"Aging Summary";#N/A,#N/A,FALSE,"Ratio Analysis";#N/A,#N/A,FALSE,"Test 120 Day Accts";#N/A,#N/A,FALSE,"Tickmarks"}</definedName>
    <definedName name="베수">{#N/A,#N/A,FALSE,"배수1"}</definedName>
    <definedName name="벽면">OFFSET(#REF!,0,0,COUNTA(#REF!),1)</definedName>
    <definedName name="벽체" hidden="1">{#N/A,#N/A,FALSE,"혼합골재"}</definedName>
    <definedName name="변겅">{#N/A,#N/A,TRUE,"총괄"}</definedName>
    <definedName name="변경개요" hidden="1">#REF!</definedName>
    <definedName name="변경원가" hidden="1">#REF!</definedName>
    <definedName name="변경후개요" hidden="1">#REF!</definedName>
    <definedName name="변실포장공제">{#N/A,#N/A,FALSE,"골재소요량";#N/A,#N/A,FALSE,"골재소요량"}</definedName>
    <definedName name="별도">{#N/A,#N/A,FALSE,"명세표"}</definedName>
    <definedName name="보도">{#N/A,#N/A,FALSE,"골재소요량";#N/A,#N/A,FALSE,"골재소요량"}</definedName>
    <definedName name="보도경계석">{#N/A,#N/A,FALSE,"운반시간"}</definedName>
    <definedName name="보링">{#N/A,#N/A,FALSE,"포장2"}</definedName>
    <definedName name="보오링그라우팅">{#N/A,#N/A,FALSE,"총괄표지";#N/A,#N/A,FALSE,"표지";#N/A,#N/A,FALSE,"총표지";#N/A,#N/A,FALSE,"집계(총괄)";#N/A,#N/A,FALSE,"집계(토목)";#N/A,#N/A,FALSE,"집계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조기층두께">0.2</definedName>
    <definedName name="보통">37483</definedName>
    <definedName name="보할" hidden="1">{"'표지'!$B$1:$H$20","'표지'!$B$7:$D$10"}</definedName>
    <definedName name="보할률" hidden="1">{"'표지'!$B$1:$H$20","'표지'!$B$7:$D$10"}</definedName>
    <definedName name="보호판">OFFSET(#REF!,0,0,COUNTA(#REF!),1)</definedName>
    <definedName name="복ㅇ">{#N/A,#N/A,FALSE,"부대2"}</definedName>
    <definedName name="복지" hidden="1">#REF!</definedName>
    <definedName name="본리중">감삼</definedName>
    <definedName name="봉식결재란">{#N/A,#N/A,FALSE,"손익표지";#N/A,#N/A,FALSE,"손익계산";#N/A,#N/A,FALSE,"일반관리비";#N/A,#N/A,FALSE,"영업외수익";#N/A,#N/A,FALSE,"영업외비용";#N/A,#N/A,FALSE,"매출액";#N/A,#N/A,FALSE,"요약손익";#N/A,#N/A,FALSE,"요약대차";#N/A,#N/A,FALSE,"매출채권현황";#N/A,#N/A,FALSE,"매출채권명세"}</definedName>
    <definedName name="부당초">#REF!,#REF!</definedName>
    <definedName name="부대1">[0]!부대1</definedName>
    <definedName name="부대2">[0]!부대2</definedName>
    <definedName name="부대3">{#N/A,#N/A,FALSE,"부대2"}</definedName>
    <definedName name="부대a">{#N/A,#N/A,FALSE,"골재소요량";#N/A,#N/A,FALSE,"골재소요량"}</definedName>
    <definedName name="부대a_1">{#N/A,#N/A,FALSE,"골재소요량";#N/A,#N/A,FALSE,"골재소요량"}</definedName>
    <definedName name="부대a_2">{#N/A,#N/A,FALSE,"골재소요량";#N/A,#N/A,FALSE,"골재소요량"}</definedName>
    <definedName name="부대a_3">{#N/A,#N/A,FALSE,"골재소요량";#N/A,#N/A,FALSE,"골재소요량"}</definedName>
    <definedName name="부대a_4">{#N/A,#N/A,FALSE,"골재소요량";#N/A,#N/A,FALSE,"골재소요량"}</definedName>
    <definedName name="부대a_5">{#N/A,#N/A,FALSE,"골재소요량";#N/A,#N/A,FALSE,"골재소요량"}</definedName>
    <definedName name="부대공">[0]!부대공</definedName>
    <definedName name="부대공1">[0]!부대공1</definedName>
    <definedName name="부대공사" hidden="1">#N/A</definedName>
    <definedName name="부대공총괄수량집계">{#N/A,#N/A,FALSE,"2~8번"}</definedName>
    <definedName name="부대구조">{#N/A,#N/A,FALSE,"골재소요량";#N/A,#N/A,FALSE,"골재소요량"}</definedName>
    <definedName name="부대구조_1">{#N/A,#N/A,FALSE,"골재소요량";#N/A,#N/A,FALSE,"골재소요량"}</definedName>
    <definedName name="부대구조_2">{#N/A,#N/A,FALSE,"골재소요량";#N/A,#N/A,FALSE,"골재소요량"}</definedName>
    <definedName name="부대구조_3">{#N/A,#N/A,FALSE,"골재소요량";#N/A,#N/A,FALSE,"골재소요량"}</definedName>
    <definedName name="부대구조_4">{#N/A,#N/A,FALSE,"골재소요량";#N/A,#N/A,FALSE,"골재소요량"}</definedName>
    <definedName name="부대구조_5">{#N/A,#N/A,FALSE,"골재소요량";#N/A,#N/A,FALSE,"골재소요량"}</definedName>
    <definedName name="부대방안">{#N/A,#N/A,FALSE,"단가표지"}</definedName>
    <definedName name="부대방안_1">{#N/A,#N/A,FALSE,"단가표지"}</definedName>
    <definedName name="부대방안_2">{#N/A,#N/A,FALSE,"단가표지"}</definedName>
    <definedName name="부대방안_3">{#N/A,#N/A,FALSE,"단가표지"}</definedName>
    <definedName name="부대방안_4">{#N/A,#N/A,FALSE,"단가표지"}</definedName>
    <definedName name="부대방안_5">{#N/A,#N/A,FALSE,"단가표지"}</definedName>
    <definedName name="부대세부1" hidden="1">#REF!</definedName>
    <definedName name="부대원가">{#N/A,#N/A,FALSE,"배수2"}</definedName>
    <definedName name="부대원본">{#N/A,#N/A,FALSE,"토공2"}</definedName>
    <definedName name="부대원본_1">{#N/A,#N/A,FALSE,"토공2"}</definedName>
    <definedName name="부대원본_2">{#N/A,#N/A,FALSE,"토공2"}</definedName>
    <definedName name="부대원본_3">{#N/A,#N/A,FALSE,"토공2"}</definedName>
    <definedName name="부대원본_4">{#N/A,#N/A,FALSE,"토공2"}</definedName>
    <definedName name="부대원본_5">{#N/A,#N/A,FALSE,"토공2"}</definedName>
    <definedName name="부대자재수량집계표">{"'산출근거'!$B$4:$D$8"}</definedName>
    <definedName name="부대철콘">{#N/A,#N/A,FALSE,"배수1"}</definedName>
    <definedName name="부대토공2">{#N/A,#N/A,FALSE,"구조2"}</definedName>
    <definedName name="부도어음">{#N/A,#N/A,FALSE,"BS";#N/A,#N/A,FALSE,"PL";#N/A,#N/A,FALSE,"A";#N/A,#N/A,FALSE,"B";#N/A,#N/A,FALSE,"B1";#N/A,#N/A,FALSE,"C";#N/A,#N/A,FALSE,"C1";#N/A,#N/A,FALSE,"C2";#N/A,#N/A,FALSE,"D";#N/A,#N/A,FALSE,"E";#N/A,#N/A,FALSE,"F";#N/A,#N/A,FALSE,"AA";#N/A,#N/A,FALSE,"BB";#N/A,#N/A,FALSE,"CC";#N/A,#N/A,FALSE,"DD";#N/A,#N/A,FALSE,"EE";#N/A,#N/A,FALSE,"FF";#N/A,#N/A,FALSE,"PL10";#N/A,#N/A,FALSE,"PL20";#N/A,#N/A,FALSE,"PL30"}</definedName>
    <definedName name="부변경">#REF!,#REF!</definedName>
    <definedName name="부손익">{#N/A,#N/A,FALSE,"현장 NCR 분석";#N/A,#N/A,FALSE,"현장품질감사";#N/A,#N/A,FALSE,"현장품질감사"}</definedName>
    <definedName name="부손익_1">{#N/A,#N/A,FALSE,"현장 NCR 분석";#N/A,#N/A,FALSE,"현장품질감사";#N/A,#N/A,FALSE,"현장품질감사"}</definedName>
    <definedName name="부손익_2">{#N/A,#N/A,FALSE,"현장 NCR 분석";#N/A,#N/A,FALSE,"현장품질감사";#N/A,#N/A,FALSE,"현장품질감사"}</definedName>
    <definedName name="부손익_3">{#N/A,#N/A,FALSE,"현장 NCR 분석";#N/A,#N/A,FALSE,"현장품질감사";#N/A,#N/A,FALSE,"현장품질감사"}</definedName>
    <definedName name="부손익_4">{#N/A,#N/A,FALSE,"현장 NCR 분석";#N/A,#N/A,FALSE,"현장품질감사";#N/A,#N/A,FALSE,"현장품질감사"}</definedName>
    <definedName name="부손익_5">{#N/A,#N/A,FALSE,"현장 NCR 분석";#N/A,#N/A,FALSE,"현장품질감사";#N/A,#N/A,FALSE,"현장품질감사"}</definedName>
    <definedName name="부전지" hidden="1">#REF!</definedName>
    <definedName name="분류" hidden="1">{#N/A,#N/A,FALSE,"단가표지"}</definedName>
    <definedName name="분석변경">{#N/A,#N/A,FALSE,"변경관리예산";#N/A,#N/A,FALSE,"변경장비예산";#N/A,#N/A,FALSE,"변경준설예산";#N/A,#N/A,FALSE,"변경철구예산"}</definedName>
    <definedName name="분석변경_1">{#N/A,#N/A,FALSE,"변경관리예산";#N/A,#N/A,FALSE,"변경장비예산";#N/A,#N/A,FALSE,"변경준설예산";#N/A,#N/A,FALSE,"변경철구예산"}</definedName>
    <definedName name="분석변경_2">{#N/A,#N/A,FALSE,"변경관리예산";#N/A,#N/A,FALSE,"변경장비예산";#N/A,#N/A,FALSE,"변경준설예산";#N/A,#N/A,FALSE,"변경철구예산"}</definedName>
    <definedName name="분석변경_3">{#N/A,#N/A,FALSE,"변경관리예산";#N/A,#N/A,FALSE,"변경장비예산";#N/A,#N/A,FALSE,"변경준설예산";#N/A,#N/A,FALSE,"변경철구예산"}</definedName>
    <definedName name="분석변경_4">{#N/A,#N/A,FALSE,"변경관리예산";#N/A,#N/A,FALSE,"변경장비예산";#N/A,#N/A,FALSE,"변경준설예산";#N/A,#N/A,FALSE,"변경철구예산"}</definedName>
    <definedName name="분석변경_5">{#N/A,#N/A,FALSE,"변경관리예산";#N/A,#N/A,FALSE,"변경장비예산";#N/A,#N/A,FALSE,"변경준설예산";#N/A,#N/A,FALSE,"변경철구예산"}</definedName>
    <definedName name="분전반">OFFSET(#REF!,0,0,COUNTA(#REF!),1)</definedName>
    <definedName name="분전반공사">OFFSET(#REF!,0,0,COUNTA(#REF!),1)</definedName>
    <definedName name="분전반용량">OFFSET(#REF!,0,0,COUNTA(#REF!),1)</definedName>
    <definedName name="분전반제조총괄표">{"'건축내역'!$A$1:$L$413"}</definedName>
    <definedName name="분전반제품">OFFSET(#REF!,0,0,COUNTA(#REF!),1)</definedName>
    <definedName name="붕" hidden="1">#REF!</definedName>
    <definedName name="비" localSheetId="1">AND(#REF!=#REF!,#REF!=4)</definedName>
    <definedName name="비">AND(#REF!=#REF!,#REF!=4)</definedName>
    <definedName name="비교" hidden="1">255</definedName>
    <definedName name="비교5개">[0]!비교5개</definedName>
    <definedName name="빔제작단가개정표준도적용" hidden="1">{"'자리배치도'!$AG$1:$CI$28"}</definedName>
    <definedName name="빙" hidden="1">{#N/A,#N/A,FALSE,"견적갑지";#N/A,#N/A,FALSE,"총괄표";#N/A,#N/A,FALSE,"철골공사";#N/A,#N/A,FALSE,"토목공사";#N/A,#N/A,FALSE,"판넬전기공사"}</definedName>
    <definedName name="빙추" hidden="1">{#N/A,#N/A,FALSE,"견적갑지";#N/A,#N/A,FALSE,"총괄표";#N/A,#N/A,FALSE,"철골공사";#N/A,#N/A,FALSE,"토목공사";#N/A,#N/A,FALSE,"판넬전기공사"}</definedName>
    <definedName name="빙축열" hidden="1">{#N/A,#N/A,FALSE,"견적갑지";#N/A,#N/A,FALSE,"총괄표";#N/A,#N/A,FALSE,"철골공사";#N/A,#N/A,FALSE,"토목공사";#N/A,#N/A,FALSE,"판넬전기공사"}</definedName>
    <definedName name="빙축열주요자재" hidden="1">{#N/A,#N/A,FALSE,"견적갑지";#N/A,#N/A,FALSE,"총괄표";#N/A,#N/A,FALSE,"철골공사";#N/A,#N/A,FALSE,"토목공사";#N/A,#N/A,FALSE,"판넬전기공사"}</definedName>
    <definedName name="ㅄ">{#N/A,#N/A,FALSE,"하중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ㅅㄱㄷㅅㄱㄷ">{#N/A,#N/A,FALSE,"구조2"}</definedName>
    <definedName name="ㅅㄱㄷㅅㄱㄷ_1">{#N/A,#N/A,FALSE,"구조2"}</definedName>
    <definedName name="ㅅㄱㄷㅅㄱㄷ_2">{#N/A,#N/A,FALSE,"구조2"}</definedName>
    <definedName name="ㅅㄱㄷㅅㄱㄷ_3">{#N/A,#N/A,FALSE,"구조2"}</definedName>
    <definedName name="ㅅㄱㄷㅅㄱㄷ_4">{#N/A,#N/A,FALSE,"구조2"}</definedName>
    <definedName name="ㅅㄱㄷㅅㄱㄷ_5">{#N/A,#N/A,FALSE,"구조2"}</definedName>
    <definedName name="ㅅㄱㄷㅅㄷㄱ">{#N/A,#N/A,FALSE,"단가표지"}</definedName>
    <definedName name="ㅅㄱㄷㅅㄷㄱ_1">{#N/A,#N/A,FALSE,"단가표지"}</definedName>
    <definedName name="ㅅㄱㄷㅅㄷㄱ_2">{#N/A,#N/A,FALSE,"단가표지"}</definedName>
    <definedName name="ㅅㄱㄷㅅㄷㄱ_3">{#N/A,#N/A,FALSE,"단가표지"}</definedName>
    <definedName name="ㅅㄱㄷㅅㄷㄱ_4">{#N/A,#N/A,FALSE,"단가표지"}</definedName>
    <definedName name="ㅅㄱㄷㅅㄷㄱ_5">{#N/A,#N/A,FALSE,"단가표지"}</definedName>
    <definedName name="ㅅㄱㄷㅅㄷㄳ">{#N/A,#N/A,FALSE,"골재소요량";#N/A,#N/A,FALSE,"골재소요량"}</definedName>
    <definedName name="ㅅㄱㄷㅅㄷㄳ_1">{#N/A,#N/A,FALSE,"골재소요량";#N/A,#N/A,FALSE,"골재소요량"}</definedName>
    <definedName name="ㅅㄱㄷㅅㄷㄳ_2">{#N/A,#N/A,FALSE,"골재소요량";#N/A,#N/A,FALSE,"골재소요량"}</definedName>
    <definedName name="ㅅㄱㄷㅅㄷㄳ_3">{#N/A,#N/A,FALSE,"골재소요량";#N/A,#N/A,FALSE,"골재소요량"}</definedName>
    <definedName name="ㅅㄱㄷㅅㄷㄳ_4">{#N/A,#N/A,FALSE,"골재소요량";#N/A,#N/A,FALSE,"골재소요량"}</definedName>
    <definedName name="ㅅㄱㄷㅅㄷㄳ_5">{#N/A,#N/A,FALSE,"골재소요량";#N/A,#N/A,FALSE,"골재소요량"}</definedName>
    <definedName name="ㅅㄱㅈ" localSheetId="0" hidden="1">#REF!</definedName>
    <definedName name="ㅅㄱㅈ" hidden="1">#REF!</definedName>
    <definedName name="ㅅ뇻">[0]!ㅅ뇻</definedName>
    <definedName name="ㅅㅅ" localSheetId="0" hidden="1">#REF!</definedName>
    <definedName name="ㅅㅅ" hidden="1">#REF!</definedName>
    <definedName name="ㅅㅅㅅ">[0]!ㅅㅅㅅ</definedName>
    <definedName name="ㅅㅅㅆㅆㅆ" hidden="1">{#N/A,#N/A,FALSE,"표지"}</definedName>
    <definedName name="사람">{#N/A,#N/A,TRUE,"1호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사랑" hidden="1">#REF!</definedName>
    <definedName name="사백">{#N/A,#N/A,FALSE,"혼합골재"}</definedName>
    <definedName name="사석채움면적산출">{#N/A,#N/A,FALSE,"2~8번"}</definedName>
    <definedName name="사업계획" hidden="1">#REF!</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사용램프">[0]!사용램프</definedName>
    <definedName name="사육칠">21700</definedName>
    <definedName name="산사">{#N/A,#N/A,FALSE,"지침";#N/A,#N/A,FALSE,"환경분석";#N/A,#N/A,FALSE,"Sheet16"}</definedName>
    <definedName name="산사태">{#N/A,#N/A,FALSE,"Sheet1"}</definedName>
    <definedName name="산사태도급">{#N/A,#N/A,FALSE,"Sheet1"}</definedName>
    <definedName name="산출서">{#N/A,#N/A,TRUE,"총괄"}</definedName>
    <definedName name="살구미골재">[0]!살구미골재</definedName>
    <definedName name="삼수내역">{#N/A,#N/A,FALSE,"현장 NCR 분석";#N/A,#N/A,FALSE,"현장품질감사";#N/A,#N/A,FALSE,"현장품질감사"}</definedName>
    <definedName name="삼호">{#N/A,#N/A,FALSE,"배수2"}</definedName>
    <definedName name="상대" hidden="1">#REF!</definedName>
    <definedName name="상승비2" hidden="1">{#N/A,#N/A,FALSE,"단가표지"}</definedName>
    <definedName name="상주">{#N/A,#N/A,FALSE,"지침";#N/A,#N/A,FALSE,"환경분석";#N/A,#N/A,FALSE,"Sheet16"}</definedName>
    <definedName name="상주감리">{#N/A,#N/A,FALSE,"지침";#N/A,#N/A,FALSE,"환경분석";#N/A,#N/A,FALSE,"Sheet16"}</definedName>
    <definedName name="상호">[0]!상호</definedName>
    <definedName name="새">[0]!새</definedName>
    <definedName name="샘풀카피" hidden="1">{#N/A,#N/A,FALSE,"CCTV"}</definedName>
    <definedName name="샘플카피2" hidden="1">{#N/A,#N/A,FALSE,"CCTV"}</definedName>
    <definedName name="샘플카피3" hidden="1">{#N/A,#N/A,FALSE,"CCTV"}</definedName>
    <definedName name="샤">{#N/A,#N/A,FALSE,"2~8번"}</definedName>
    <definedName name="서류3" hidden="1">{#N/A,"수불부",FALSE,"사급자재수불서";#N/A,"수불부",FALSE,"사급자재수불서"}</definedName>
    <definedName name="서류4" hidden="1">{#N/A,"수불부",FALSE,"사급자재수불서";#N/A,"수불부",FALSE,"사급자재수불서"}</definedName>
    <definedName name="서류5" hidden="1">{#N/A,"수불부",FALSE,"사급자재수불서";#N/A,"수불부",FALSE,"사급자재수불서"}</definedName>
    <definedName name="서해">[0]!서해</definedName>
    <definedName name="석">{#N/A,#N/A,FALSE,"지침";#N/A,#N/A,FALSE,"환경분석";#N/A,#N/A,FALSE,"Sheet16"}</definedName>
    <definedName name="석2">{"'별표'!$N$220"}</definedName>
    <definedName name="석재받은의뢰업체">255</definedName>
    <definedName name="석항">{#N/A,#N/A,FALSE,"명세표"}</definedName>
    <definedName name="선급금2">{#N/A,#N/A,FALSE,"BS";#N/A,#N/A,FALSE,"PL";#N/A,#N/A,FALSE,"처분";#N/A,#N/A,FALSE,"현금";#N/A,#N/A,FALSE,"매출";#N/A,#N/A,FALSE,"원가";#N/A,#N/A,FALSE,"경영"}</definedName>
    <definedName name="선급부가세">{#N/A,#N/A,FALSE,"BS";#N/A,#N/A,FALSE,"PL";#N/A,#N/A,FALSE,"A";#N/A,#N/A,FALSE,"B";#N/A,#N/A,FALSE,"B1";#N/A,#N/A,FALSE,"C";#N/A,#N/A,FALSE,"C1";#N/A,#N/A,FALSE,"C2";#N/A,#N/A,FALSE,"D";#N/A,#N/A,FALSE,"E";#N/A,#N/A,FALSE,"F";#N/A,#N/A,FALSE,"AA";#N/A,#N/A,FALSE,"BB";#N/A,#N/A,FALSE,"CC";#N/A,#N/A,FALSE,"DD";#N/A,#N/A,FALSE,"EE";#N/A,#N/A,FALSE,"FF";#N/A,#N/A,FALSE,"PL10";#N/A,#N/A,FALSE,"PL20";#N/A,#N/A,FALSE,"PL30"}</definedName>
    <definedName name="선로구분">OFFSET(#REF!,0,0,COUNTA(#REF!),1)</definedName>
    <definedName name="선택층두께">0.2</definedName>
    <definedName name="설" hidden="1">{#N/A,#N/A,TRUE,"총괄"}</definedName>
    <definedName name="설계내역서">{"'별표'!$N$220"}</definedName>
    <definedName name="설계단면력요약.SAP90Work">[0]!설계단면력요약.SAP90Work</definedName>
    <definedName name="설계비" hidden="1">#REF!</definedName>
    <definedName name="설계설명" hidden="1">#REF!</definedName>
    <definedName name="설계설명서2">{#N/A,#N/A,FALSE,"전력간선"}</definedName>
    <definedName name="설계설명서3">{#N/A,#N/A,FALSE,"전력간선"}</definedName>
    <definedName name="설계설명서4">{#N/A,#N/A,FALSE,"전력간선"}</definedName>
    <definedName name="설명">{#N/A,#N/A,FALSE,"부대1"}</definedName>
    <definedName name="설명서">{#N/A,#N/A,FALSE,"포장1";#N/A,#N/A,FALSE,"포장1"}</definedName>
    <definedName name="설변" hidden="1">{#N/A,#N/A,TRUE,"총괄"}</definedName>
    <definedName name="설변사유" hidden="1">{#N/A,#N/A,TRUE,"1";#N/A,#N/A,TRUE,"2";#N/A,#N/A,TRUE,"3";#N/A,#N/A,TRUE,"4";#N/A,#N/A,TRUE,"5";#N/A,#N/A,TRUE,"6";#N/A,#N/A,TRUE,"7"}</definedName>
    <definedName name="설변총괄표">[0]!설변총괄표</definedName>
    <definedName name="설비powerload" hidden="1">#REF!</definedName>
    <definedName name="설비산출" localSheetId="0" hidden="1">{"'건축내역'!$A$1:$L$413"}</definedName>
    <definedName name="설비산출" hidden="1">{"'건축내역'!$A$1:$L$413"}</definedName>
    <definedName name="설치현황">{"Book1","부대-(표지판,데리,가드).xls","부대-(낙,차,중분대).xls"}</definedName>
    <definedName name="성당중">[0]!성당중</definedName>
    <definedName name="세대배관">[0]!세대배관</definedName>
    <definedName name="세대산환계획표">[0]!세대산환계획표</definedName>
    <definedName name="세로">{#N/A,#N/A,FALSE,"전력간선"}</definedName>
    <definedName name="셔">{"Book1","부대-(표지판,데리,가드).xls","부대-(낙,차,중분대).xls"}</definedName>
    <definedName name="셔ㅛ">{#N/A,#N/A,FALSE,"운반시간"}</definedName>
    <definedName name="소수2">{#N/A,#N/A,FALSE,"속도"}</definedName>
    <definedName name="소수2교A2">{#N/A,#N/A,FALSE,"운반시간"}</definedName>
    <definedName name="소요" hidden="1">{"'자리배치도'!$AG$1:$CI$28"}</definedName>
    <definedName name="소요량" hidden="1">#REF!</definedName>
    <definedName name="소포장" hidden="1">{#N/A,#N/A,FALSE,"견적갑지";#N/A,#N/A,FALSE,"총괄표";#N/A,#N/A,FALSE,"철골공사";#N/A,#N/A,FALSE,"토목공사";#N/A,#N/A,FALSE,"판넬전기공사"}</definedName>
    <definedName name="소포장설비" hidden="1">{#N/A,#N/A,FALSE,"견적갑지";#N/A,#N/A,FALSE,"총괄표";#N/A,#N/A,FALSE,"철골공사";#N/A,#N/A,FALSE,"토목공사";#N/A,#N/A,FALSE,"판넬전기공사"}</definedName>
    <definedName name="소화양정1">[0]!급3고</definedName>
    <definedName name="소화펌프선정">[0]!급1고</definedName>
    <definedName name="속도">{#N/A,#N/A,FALSE,"속도"}</definedName>
    <definedName name="손영주">{#N/A,#N/A,FALSE,"조골재"}</definedName>
    <definedName name="손은주">{#N/A,#N/A,FALSE,"전력간선"}</definedName>
    <definedName name="손익3">{#N/A,#N/A,FALSE,"UNIT";#N/A,#N/A,FALSE,"UNIT";#N/A,#N/A,FALSE,"계정"}</definedName>
    <definedName name="손익추정목표">{#N/A,#N/A,FALSE,"전력간선"}</definedName>
    <definedName name="쇼">{#N/A,#N/A,FALSE,"포장1";#N/A,#N/A,FALSE,"포장1"}</definedName>
    <definedName name="쇼ㅓㄹ">{#N/A,#N/A,FALSE,"현장 NCR 분석";#N/A,#N/A,FALSE,"현장품질감사";#N/A,#N/A,FALSE,"현장품질감사"}</definedName>
    <definedName name="쇼ㅕ">#REF!,#REF!,#REF!</definedName>
    <definedName name="숏">{"Book1","부대-(표지판,데리,가드).xls","부대-(낙,차,중분대).xls"}</definedName>
    <definedName name="수" hidden="1">#REF!</definedName>
    <definedName name="수량" localSheetId="0" hidden="1">#REF!</definedName>
    <definedName name="수량" hidden="1">#REF!</definedName>
    <definedName name="수량집계2">#REF!,#REF!</definedName>
    <definedName name="수량집계표" hidden="1">{"'Firr(선)'!$AS$1:$AY$62","'Firr(사)'!$AS$1:$AY$62","'Firr(회)'!$AS$1:$AY$62","'Firr(선)'!$L$1:$V$62","'Firr(사)'!$L$1:$V$62","'Firr(회)'!$L$1:$V$62"}</definedName>
    <definedName name="수량집계표1" hidden="1">{"'Firr(선)'!$AS$1:$AY$62","'Firr(사)'!$AS$1:$AY$62","'Firr(회)'!$AS$1:$AY$62","'Firr(선)'!$L$1:$V$62","'Firr(사)'!$L$1:$V$62","'Firr(회)'!$L$1:$V$62"}</definedName>
    <definedName name="수량표지">{#N/A,#N/A,FALSE,"CCTV"}</definedName>
    <definedName name="수로관단위수량">{"'산출근거'!$B$4:$D$8"}</definedName>
    <definedName name="수로암거깨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수리">{"'산출근거'!$B$4:$D$8"}</definedName>
    <definedName name="수리1">{"'산출근거'!$B$4:$D$8"}</definedName>
    <definedName name="수역교">[0]!ㅝㅗ허</definedName>
    <definedName name="수입부대비2" hidden="1">#REF!</definedName>
    <definedName name="수절" hidden="1">#REF!</definedName>
    <definedName name="수정">{#N/A,#N/A,FALSE,"2~8번"}</definedName>
    <definedName name="수주">"Picture 8"</definedName>
    <definedName name="수지">{#N/A,#N/A,FALSE,"Sheet1"}</definedName>
    <definedName name="수현">[0]!수현</definedName>
    <definedName name="수ㅠㅁ">{#N/A,#N/A,FALSE,"현장 NCR 분석";#N/A,#N/A,FALSE,"현장품질감사";#N/A,#N/A,FALSE,"현장품질감사"}</definedName>
    <definedName name="숫자">OFFSET(#REF!,0,0,COUNTA(#REF!),1)</definedName>
    <definedName name="숱">{#N/A,#N/A,FALSE,"현장 NCR 분석";#N/A,#N/A,FALSE,"현장품질감사";#N/A,#N/A,FALSE,"현장품질감사"}</definedName>
    <definedName name="스라" hidden="1">#REF!</definedName>
    <definedName name="승">{#N/A,#N/A,FALSE,"지침";#N/A,#N/A,FALSE,"환경분석";#N/A,#N/A,FALSE,"Sheet16"}</definedName>
    <definedName name="승용교">{#N/A,#N/A,FALSE,"2~8번"}</definedName>
    <definedName name="시선유도">{"Book1","부대-(표지판,데리,가드).xls","부대-(낙,차,중분대).xls"}</definedName>
    <definedName name="시중단가">{"'단계별시설공사비'!$A$3:$K$51"}</definedName>
    <definedName name="시트">1</definedName>
    <definedName name="식수대경계석공제집계표">{#N/A,#N/A,FALSE,"운반시간"}</definedName>
    <definedName name="식수대보도포장공제집계표2">{#N/A,#N/A,FALSE,"골재소요량";#N/A,#N/A,FALSE,"골재소요량"}</definedName>
    <definedName name="식재이식삽도">{#N/A,#N/A,FALSE,"운반시간"}</definedName>
    <definedName name="신규">{#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기교P3본체집계">{#N/A,#N/A,FALSE,"배수1"}</definedName>
    <definedName name="신남복토">[0]!신남복토</definedName>
    <definedName name="신설">OFFSET(#REF!,0,0,COUNTA(#REF!),1)</definedName>
    <definedName name="신안">{#N/A,#N/A,FALSE,"현장 NCR 분석";#N/A,#N/A,FALSE,"현장품질감사";#N/A,#N/A,FALSE,"현장품질감사"}</definedName>
    <definedName name="신축공사">{"'단계별시설공사비'!$A$3:$K$51"}</definedName>
    <definedName name="신품" hidden="1">#REF!</definedName>
    <definedName name="신한은행_1">{#N/A,#N/A,FALSE,"Aging Summary";#N/A,#N/A,FALSE,"Ratio Analysis";#N/A,#N/A,FALSE,"Test 120 Day Accts";#N/A,#N/A,FALSE,"Tickmarks"}</definedName>
    <definedName name="신한은행_2">{#N/A,#N/A,FALSE,"Aging Summary";#N/A,#N/A,FALSE,"Ratio Analysis";#N/A,#N/A,FALSE,"Test 120 Day Accts";#N/A,#N/A,FALSE,"Tickmarks"}</definedName>
    <definedName name="신한은행수표">{#N/A,#N/A,TRUE,"1호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신호기">[0]!신호기</definedName>
    <definedName name="실행검토" hidden="1">#REF!</definedName>
    <definedName name="실행예상액" hidden="1">#REF!</definedName>
    <definedName name="심선">OFFSET(#REF!,0,0,COUNTA(#REF!),1)</definedName>
    <definedName name="ㅇㄴ" hidden="1">{#N/A,#N/A,FALSE,"2~8번"}</definedName>
    <definedName name="ㅇㄴㄴㄴ">{#N/A,#N/A,FALSE,"총괄표지";#N/A,#N/A,FALSE,"표지";#N/A,#N/A,FALSE,"총표지";#N/A,#N/A,FALSE,"집계(총괄)";#N/A,#N/A,FALSE,"집계(토목)";#N/A,#N/A,FALSE,"집계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ㄴㄹㄴㅇ" hidden="1">{#N/A,"수불부",FALSE,"사급자재수불서";#N/A,"수불부",FALSE,"사급자재수불서"}</definedName>
    <definedName name="ㅇㄴㄹㄹㄴㄹㄹ">{#N/A,#N/A,FALSE,"운반시간"}</definedName>
    <definedName name="ㅇㄴㄻㅎㅈㄷㅈㄷㄴ" hidden="1">{"'Sheet1'!$D$19","'Sheet1'!$B$22:$E$22"}</definedName>
    <definedName name="ㅇㄴㅁㄹㅇㄻㅇㄹㄴㅇ" hidden="1">{#N/A,"수불부",FALSE,"사급자재수불서";#N/A,"수불부",FALSE,"사급자재수불서"}</definedName>
    <definedName name="ㅇㄴㅇㄴ">{#N/A,#N/A,FALSE,"포장2"}</definedName>
    <definedName name="ㅇㄶㄹㄷㄱㄹㅈ" hidden="1">{#N/A,"수불부",FALSE,"사급자재수불서";#N/A,"수불부",FALSE,"사급자재수불서"}</definedName>
    <definedName name="ㅇㄶㅁㄴㄱㄷ" hidden="1">{#N/A,"수불부",FALSE,"사급자재수불서";#N/A,"수불부",FALSE,"사급자재수불서"}</definedName>
    <definedName name="ㅇㄶㅁㄷㄱㄹㅈ" hidden="1">{#N/A,"수불부",FALSE,"사급자재수불서";#N/A,"수불부",FALSE,"사급자재수불서"}</definedName>
    <definedName name="ㅇㄷㄴㄶㅎ">{#N/A,#N/A,FALSE,"골재소요량";#N/A,#N/A,FALSE,"골재소요량"}</definedName>
    <definedName name="ㅇㄹ">{#N/A,#N/A,FALSE,"현장 NCR 분석";#N/A,#N/A,FALSE,"현장품질감사";#N/A,#N/A,FALSE,"현장품질감사"}</definedName>
    <definedName name="ㅇㄹㄴ" hidden="1">{#N/A,"수불부",FALSE,"사급자재수불서";#N/A,"수불부",FALSE,"사급자재수불서"}</definedName>
    <definedName name="ㅇㄹㄴㅁㄹㅇ" hidden="1">{#N/A,#N/A,FALSE,"CCTV"}</definedName>
    <definedName name="ㅇㄹㄴㅁㅎㅁㄴ" hidden="1">{#N/A,"수불부",FALSE,"사급자재수불서";#N/A,"수불부",FALSE,"사급자재수불서"}</definedName>
    <definedName name="ㅇㄹㄹ" localSheetId="0" hidden="1">#REF!</definedName>
    <definedName name="ㅇㄹㄹ" hidden="1">#REF!</definedName>
    <definedName name="ㅇㄹㄹㅇ">{#N/A,#N/A,FALSE,"2~8번"}</definedName>
    <definedName name="ㅇㄹㅀ" hidden="1">#REF!</definedName>
    <definedName name="ㅇㄹㅇ">#REF!,#REF!,#REF!</definedName>
    <definedName name="ㅇㄹㅇㄹ" localSheetId="0" hidden="1">#REF!</definedName>
    <definedName name="ㅇㄹㅇㄹ" hidden="1">#REF!</definedName>
    <definedName name="ㅇㄹㅇㄹㅇㄹㅇㄹㅇㄹ">{#N/A,#N/A,FALSE,"UNIT";#N/A,#N/A,FALSE,"UNIT";#N/A,#N/A,FALSE,"계정"}</definedName>
    <definedName name="ㅇ러">{#N/A,#N/A,FALSE,"단가표지"}</definedName>
    <definedName name="ㅇ러알ㅇㄹㅇㄹ" hidden="1">#REF!</definedName>
    <definedName name="ㅇ러ㅣㄴ이ㅏ러ㅣ">{#N/A,#N/A,FALSE,"Sheet1"}</definedName>
    <definedName name="ㅇ롤옹롤ㅇ">{#N/A,#N/A,FALSE,"운반시간"}</definedName>
    <definedName name="ㅇㄻㄴ">{#N/A,#N/A,FALSE,"조골재"}</definedName>
    <definedName name="ㅇㄻㄴㅀ" hidden="1">{#N/A,"수불부",FALSE,"사급자재수불서";#N/A,"수불부",FALSE,"사급자재수불서"}</definedName>
    <definedName name="ㅇㄻㄴㅇㄻㄴㅇㄹ" hidden="1">#REF!</definedName>
    <definedName name="ㅇㄽㄱ">{#N/A,#N/A,FALSE,"전력간선"}</definedName>
    <definedName name="ㅇㅀㄴ">{#N/A,#N/A,FALSE,"하중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ㅁㄶㄴㅇㅁㅀㅇㄴ" hidden="1">{#N/A,"수불부",FALSE,"사급자재수불서";#N/A,"수불부",FALSE,"사급자재수불서"}</definedName>
    <definedName name="ㅇㅁㄻ">{#N/A,#N/A,FALSE,"Sheet1"}</definedName>
    <definedName name="ㅇㅇㄹ" localSheetId="0" hidden="1">#REF!</definedName>
    <definedName name="ㅇㅇㄹ" hidden="1">#REF!</definedName>
    <definedName name="ㅇㅇㅇ_1">{#N/A,#N/A,FALSE,"운반시간"}</definedName>
    <definedName name="ㅇㅇㅇ_2">{#N/A,#N/A,FALSE,"운반시간"}</definedName>
    <definedName name="ㅇㅇㅇ_3">{#N/A,#N/A,FALSE,"운반시간"}</definedName>
    <definedName name="ㅇㅇㅇ_4">{#N/A,#N/A,FALSE,"운반시간"}</definedName>
    <definedName name="ㅇㅇㅇ_5">{#N/A,#N/A,FALSE,"운반시간"}</definedName>
    <definedName name="ㅇㅇㅇㄹㄹ">{"Book1","부대-(표지판,데리,가드).xls","부대-(낙,차,중분대).xls"}</definedName>
    <definedName name="ㅇㅇㅇㅇ" localSheetId="0" hidden="1">#REF!</definedName>
    <definedName name="ㅇㅇㅇㅇ" hidden="1">#REF!</definedName>
    <definedName name="ㅇㅇㅇㅇㅇㅇㅇㅇㅇㅇ" hidden="1">{#N/A,#N/A,FALSE,"골재소요량";#N/A,#N/A,FALSE,"골재소요량"}</definedName>
    <definedName name="ㅇㅇㅇㅇㅇㅇㅇㅇㅇㅇㅇㅇ" hidden="1">#REF!</definedName>
    <definedName name="ㅇㅇㅇㅇㅇㅇㅇㅇㅇㅇㅇㅇㅇㅇ">{#N/A,#N/A,FALSE,"표지목차"}</definedName>
    <definedName name="ㅇㅇㅇㅈ">[0]!고층부급수계통</definedName>
    <definedName name="ㅇㅇ호">{#N/A,#N/A,FALSE,"총괄표지";#N/A,#N/A,FALSE,"표지";#N/A,#N/A,FALSE,"총표지";#N/A,#N/A,FALSE,"집계(총괄)";#N/A,#N/A,FALSE,"집계(토목)";#N/A,#N/A,FALSE,"집계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아ㅏㄹ">{#N/A,#N/A,FALSE,"지침";#N/A,#N/A,FALSE,"환경분석";#N/A,#N/A,FALSE,"Sheet16"}</definedName>
    <definedName name="ㅇ이리">{#N/A,#N/A,FALSE,"지침";#N/A,#N/A,FALSE,"환경분석";#N/A,#N/A,FALSE,"Sheet16"}</definedName>
    <definedName name="ㅇㅈㄷㅄㅂㅈㄷㄱ" hidden="1">#REF!</definedName>
    <definedName name="ㅇㅎㅁㄴ" localSheetId="0" hidden="1">#REF!</definedName>
    <definedName name="ㅇㅎㅁㄴ" hidden="1">#REF!</definedName>
    <definedName name="ㅇㅎㅁㅇㅎㄴㅇㅁ" hidden="1">{#N/A,"수불부",FALSE,"사급자재수불서";#N/A,"수불부",FALSE,"사급자재수불서"}</definedName>
    <definedName name="ㅇㅎㅇㅎ">{"'용역비'!$A$4:$C$8"}</definedName>
    <definedName name="ㅇ호">{"'용역비'!$A$4:$C$8"}</definedName>
    <definedName name="ㅇ호ㅓ">{"'용역비'!$A$4:$C$8"}</definedName>
    <definedName name="ㅇ호ㅓㅇㅎ">{"'용역비'!$A$4:$C$8"}</definedName>
    <definedName name="ㅇ호ㅓㅇ호ㅓ">{"'용역비'!$A$4:$C$8"}</definedName>
    <definedName name="ㅇ호ㅓㅎ">{"'용역비'!$A$4:$C$8"}</definedName>
    <definedName name="ㅇ호ㅓ호ㅓ">{"'용역비'!$A$4:$C$8"}</definedName>
    <definedName name="아" localSheetId="0" hidden="1">#REF!</definedName>
    <definedName name="아" hidden="1">#REF!</definedName>
    <definedName name="아공">#REF!,#REF!,#REF!,#REF!</definedName>
    <definedName name="아라ㅣㅁㄹ" hidden="1">#REF!</definedName>
    <definedName name="아러ㅏ러">{"'Firr(선)'!$AS$1:$AY$62","'Firr(사)'!$AS$1:$AY$62","'Firr(회)'!$AS$1:$AY$62","'Firr(선)'!$L$1:$V$62","'Firr(사)'!$L$1:$V$62","'Firr(회)'!$L$1:$V$62"}</definedName>
    <definedName name="아리앙">{"Book1","부대-(표지판,데리,가드).xls","부대-(낙,차,중분대).xls"}</definedName>
    <definedName name="아무">{#N/A,#N/A,FALSE,"배수2"}</definedName>
    <definedName name="아무거나">{#N/A,#N/A,FALSE,"배수2"}</definedName>
    <definedName name="아무나" hidden="1">{"'표지'!$B$1:$H$20","'표지'!$B$7:$D$10"}</definedName>
    <definedName name="아사">{#N/A,#N/A,FALSE,"구조1"}</definedName>
    <definedName name="아스콘2" hidden="1">#REF!</definedName>
    <definedName name="아스콘깨기">{#N/A,#N/A,FALSE,"골재소요량";#N/A,#N/A,FALSE,"골재소요량"}</definedName>
    <definedName name="아아.엉ㅇ.">{#N/A,#N/A,FALSE,"조골재"}</definedName>
    <definedName name="아아아ㅏㅇ">{#N/A,#N/A,FALSE,"하중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아자아">{#N/A,#N/A,FALSE,"혼합골재"}</definedName>
    <definedName name="아앙ㅇ">{#N/A,#N/A,FALSE,"하중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앙아">{#N/A,#N/A,FALSE,"전력간선"}</definedName>
    <definedName name="아자아아">{#N/A,#N/A,FALSE,"2~8번"}</definedName>
    <definedName name="아치교토공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파트내역2">{"'Sheet1'!$A$4:$M$21","'Sheet1'!$J$17:$K$19"}</definedName>
    <definedName name="아파트내역2_1">{"'Sheet1'!$A$4:$M$21","'Sheet1'!$J$17:$K$19"}</definedName>
    <definedName name="아파트내역2_2">{"'Sheet1'!$A$4:$M$21","'Sheet1'!$J$17:$K$19"}</definedName>
    <definedName name="아파트내역2_3">{"'Sheet1'!$A$4:$M$21","'Sheet1'!$J$17:$K$19"}</definedName>
    <definedName name="아파트내역2_4">{"'Sheet1'!$A$4:$M$21","'Sheet1'!$J$17:$K$19"}</definedName>
    <definedName name="아파트내역2_5">{"'Sheet1'!$A$4:$M$21","'Sheet1'!$J$17:$K$19"}</definedName>
    <definedName name="아퍄ㅓ" hidden="1">#REF!</definedName>
    <definedName name="아ㅓ림">{#N/A,#N/A,FALSE,"포장1";#N/A,#N/A,FALSE,"포장1"}</definedName>
    <definedName name="안전관리비세부내역" hidden="1">{#N/A,#N/A,FALSE,"CCTV"}</definedName>
    <definedName name="안전휀스">{"Book1","부대-(표지판,데리,가드).xls","부대-(낙,차,중분대).xls"}</definedName>
    <definedName name="암거">#REF!,#REF!</definedName>
    <definedName name="암거2">#REF!,#REF!</definedName>
    <definedName name="암거3">#REF!,#REF!</definedName>
    <definedName name="암파쇄">#REF!,#REF!,#REF!,#REF!,#REF!</definedName>
    <definedName name="앙카">OFFSET(#REF!,0,0,COUNTA(#REF!),1)</definedName>
    <definedName name="야">{#N/A,#N/A,FALSE,"배수1"}</definedName>
    <definedName name="야간">{#N/A,#N/A,FALSE,"지침";#N/A,#N/A,FALSE,"환경분석";#N/A,#N/A,FALSE,"Sheet16"}</definedName>
    <definedName name="야야야">{#N/A,#N/A,FALSE,"혼합골재"}</definedName>
    <definedName name="양액기교체완료">{"'건축내역'!$A$1:$L$413"}</definedName>
    <definedName name="양정">[0]!건설규모</definedName>
    <definedName name="어">{"'용역비'!$A$4:$C$8"}</definedName>
    <definedName name="어랑너ㅣㄹㄴㅇ" hidden="1">{#N/A,"수불부",FALSE,"사급자재수불서";#N/A,"수불부",FALSE,"사급자재수불서"}</definedName>
    <definedName name="어러리">{#N/A,#N/A,FALSE,"지침";#N/A,#N/A,FALSE,"환경분석";#N/A,#N/A,FALSE,"Sheet16"}</definedName>
    <definedName name="어ㅓㄹ">{#N/A,#N/A,FALSE,"지침";#N/A,#N/A,FALSE,"환경분석";#N/A,#N/A,FALSE,"Sheet16"}</definedName>
    <definedName name="억이상">{#N/A,#N/A,FALSE,"2~8번"}</definedName>
    <definedName name="언" hidden="1">#REF!</definedName>
    <definedName name="업">{#N/A,#N/A,FALSE,"포장2"}</definedName>
    <definedName name="업종">{#N/A,#N/A,FALSE,"포장2"}</definedName>
    <definedName name="업체">{#N/A,#N/A,FALSE,"구조2"}</definedName>
    <definedName name="업체순위">{#N/A,#N/A,FALSE,"배수2"}</definedName>
    <definedName name="여건보고">{"'건축내역'!$A$1:$L$413"}</definedName>
    <definedName name="여비" localSheetId="0" hidden="1">{"'공사부문'!$A$6:$A$32"}</definedName>
    <definedName name="여비" hidden="1">{"'공사부문'!$A$6:$A$32"}</definedName>
    <definedName name="역T형">{#N/A,#N/A,FALSE,"2~8번"}</definedName>
    <definedName name="연결로길어깨">{"Book1","부대-(표지판,데리,가드).xls","부대-(낙,차,중분대).xls"}</definedName>
    <definedName name="연경1교">{#N/A,#N/A,FALSE,"단면 제원"}</definedName>
    <definedName name="연경1교1">{#N/A,#N/A,FALSE,"단면 제원"}</definedName>
    <definedName name="연습">{#N/A,#N/A,FALSE,"총괄표지";#N/A,#N/A,FALSE,"표지";#N/A,#N/A,FALSE,"총표지";#N/A,#N/A,FALSE,"집계(총괄)";#N/A,#N/A,FALSE,"집계(토목)";#N/A,#N/A,FALSE,"집계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약지반보도구간">{#N/A,#N/A,FALSE,"운반시간"}</definedName>
    <definedName name="연접물량">[0]!연접물량</definedName>
    <definedName name="영">#REF!,#REF!</definedName>
    <definedName name="영산">{#N/A,#N/A,FALSE,"정산총괄 ";#N/A,#N/A,FALSE,"정산설명개착"}</definedName>
    <definedName name="영시스템" hidden="1">#REF!</definedName>
    <definedName name="영암실행">{#N/A,#N/A,FALSE,"전력간선"}</definedName>
    <definedName name="영암실행_1">{#N/A,#N/A,FALSE,"전력간선"}</definedName>
    <definedName name="영암실행_2">{#N/A,#N/A,FALSE,"전력간선"}</definedName>
    <definedName name="영암실행_3">{#N/A,#N/A,FALSE,"전력간선"}</definedName>
    <definedName name="영암실행_4">{#N/A,#N/A,FALSE,"전력간선"}</definedName>
    <definedName name="영암실행_5">{#N/A,#N/A,FALSE,"전력간선"}</definedName>
    <definedName name="영하">[0]!영하</definedName>
    <definedName name="예">#REF!,#REF!</definedName>
    <definedName name="예산_3">{#N/A,#N/A,FALSE,"사업총괄";#N/A,#N/A,FALSE,"장비사업";#N/A,#N/A,FALSE,"철구사업";#N/A,#N/A,FALSE,"준설사업"}</definedName>
    <definedName name="예산비교표">[0]!예산비교표</definedName>
    <definedName name="예산서" hidden="1">#REF!</definedName>
    <definedName name="예산요">{#N/A,#N/A,FALSE,"사업총괄";#N/A,#N/A,FALSE,"장비사업";#N/A,#N/A,FALSE,"철구사업";#N/A,#N/A,FALSE,"준설사업"}</definedName>
    <definedName name="예산요약3">{#N/A,#N/A,FALSE,"사업총괄";#N/A,#N/A,FALSE,"장비사업";#N/A,#N/A,FALSE,"철구사업";#N/A,#N/A,FALSE,"준설사업"}</definedName>
    <definedName name="예산파악">[0]!예산파악</definedName>
    <definedName name="예정공정" hidden="1">#REF!</definedName>
    <definedName name="예정공정표4월분" hidden="1">{#N/A,#N/A,TRUE,"1";#N/A,#N/A,TRUE,"2";#N/A,#N/A,TRUE,"3";#N/A,#N/A,TRUE,"4";#N/A,#N/A,TRUE,"5";#N/A,#N/A,TRUE,"6";#N/A,#N/A,TRUE,"7"}</definedName>
    <definedName name="오공">{#N/A,#N/A,FALSE,"단가표지"}</definedName>
    <definedName name="오배수" hidden="1">{#N/A,#N/A,TRUE,"천상그린44PY"}</definedName>
    <definedName name="오배수입상" hidden="1">{#N/A,#N/A,TRUE,"천상그린44PY"}</definedName>
    <definedName name="오수중계지급">[0]!오수중계지급</definedName>
    <definedName name="오수토공">{#N/A,#N/A,FALSE,"기안지";#N/A,#N/A,FALSE,"통신지"}</definedName>
    <definedName name="오수토공_1">{#N/A,#N/A,FALSE,"기안지";#N/A,#N/A,FALSE,"통신지"}</definedName>
    <definedName name="오수토공_2">{#N/A,#N/A,FALSE,"기안지";#N/A,#N/A,FALSE,"통신지"}</definedName>
    <definedName name="오수토공_3">{#N/A,#N/A,FALSE,"기안지";#N/A,#N/A,FALSE,"통신지"}</definedName>
    <definedName name="오수토공_4">{#N/A,#N/A,FALSE,"기안지";#N/A,#N/A,FALSE,"통신지"}</definedName>
    <definedName name="오수토공_5">{#N/A,#N/A,FALSE,"기안지";#N/A,#N/A,FALSE,"통신지"}</definedName>
    <definedName name="옥내외">OFFSET(#REF!,0,0,COUNTA(#REF!),1)</definedName>
    <definedName name="옵션">[0]!옵션</definedName>
    <definedName name="옹벽" hidden="1">{#N/A,#N/A,FALSE,"혼합골재"}</definedName>
    <definedName name="옹벽단위">{#N/A,#N/A,FALSE,"골재소요량";#N/A,#N/A,FALSE,"골재소요량"}</definedName>
    <definedName name="옹벽단위수량">{#N/A,#N/A,FALSE,"혼합골재"}</definedName>
    <definedName name="옹벽수량집계표" hidden="1">{#N/A,#N/A,FALSE,"2~8번"}</definedName>
    <definedName name="옹벽수량집계표총괄">{#N/A,#N/A,FALSE,"혼합골재"}</definedName>
    <definedName name="옹벽철근수량">{#N/A,#N/A,FALSE,"2~8번"}</definedName>
    <definedName name="옹벽철근집계">{#N/A,#N/A,FALSE,"조골재"}</definedName>
    <definedName name="완공3" hidden="1">#REF!</definedName>
    <definedName name="완도">{#N/A,#N/A,FALSE,"포장2"}</definedName>
    <definedName name="왜">{#N/A,#N/A,FALSE,"배수2"}</definedName>
    <definedName name="외부계단원가">[0]!집</definedName>
    <definedName name="외상">{#N/A,#N/A,FALSE,"Aging Summary";#N/A,#N/A,FALSE,"Ratio Analysis";#N/A,#N/A,FALSE,"Test 120 Day Accts";#N/A,#N/A,FALSE,"Tickmarks"}</definedName>
    <definedName name="외상매출금2">{#N/A,#N/A,FALSE,"BS";#N/A,#N/A,FALSE,"PL";#N/A,#N/A,FALSE,"A";#N/A,#N/A,FALSE,"B";#N/A,#N/A,FALSE,"B1";#N/A,#N/A,FALSE,"C";#N/A,#N/A,FALSE,"C1";#N/A,#N/A,FALSE,"C2";#N/A,#N/A,FALSE,"D";#N/A,#N/A,FALSE,"E";#N/A,#N/A,FALSE,"F";#N/A,#N/A,FALSE,"AA";#N/A,#N/A,FALSE,"BB";#N/A,#N/A,FALSE,"CC";#N/A,#N/A,FALSE,"DD";#N/A,#N/A,FALSE,"EE";#N/A,#N/A,FALSE,"FF";#N/A,#N/A,FALSE,"PL10";#N/A,#N/A,FALSE,"PL20";#N/A,#N/A,FALSE,"PL30"}</definedName>
    <definedName name="외주의뢰1" hidden="1">#REF!</definedName>
    <definedName name="외화외상">{#N/A,#N/A,FALSE,"Aging Summary";#N/A,#N/A,FALSE,"Ratio Analysis";#N/A,#N/A,FALSE,"Test 120 Day Accts";#N/A,#N/A,FALSE,"Tickmarks"}</definedName>
    <definedName name="외화외상매입금">{#N/A,#N/A,FALSE,"Aging Summary";#N/A,#N/A,FALSE,"Ratio Analysis";#N/A,#N/A,FALSE,"Test 120 Day Accts";#N/A,#N/A,FALSE,"Tickmarks"}</definedName>
    <definedName name="요약3">{#N/A,#N/A,FALSE,"사업총괄";#N/A,#N/A,FALSE,"장비사업";#N/A,#N/A,FALSE,"철구사업";#N/A,#N/A,FALSE,"준설사업"}</definedName>
    <definedName name="용용">{#N/A,#N/A,FALSE,"포장2"}</definedName>
    <definedName name="우리나라">{"'용역비'!$A$4:$C$8"}</definedName>
    <definedName name="우회도로">{#N/A,#N/A,FALSE,"현장 NCR 분석";#N/A,#N/A,FALSE,"현장품질감사";#N/A,#N/A,FALSE,"현장품질감사"}</definedName>
    <definedName name="운반" hidden="1">{#N/A,#N/A,FALSE,"골재소요량";#N/A,#N/A,FALSE,"골재소요량"}</definedName>
    <definedName name="운반비1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운반비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원가2안">{#N/A,#N/A,FALSE,"운반시간"}</definedName>
    <definedName name="원가45">{#N/A,#N/A,FALSE,"변경관리예산";#N/A,#N/A,FALSE,"변경장비예산";#N/A,#N/A,FALSE,"변경준설예산";#N/A,#N/A,FALSE,"변경철구예산"}</definedName>
    <definedName name="원가계산서1">{#N/A,#N/A,TRUE,"총괄"}</definedName>
    <definedName name="원가계산서2">{#N/A,#N/A,TRUE,"총괄"}</definedName>
    <definedName name="원가계산창">[0]!원가계산창</definedName>
    <definedName name="원가내역서총괄표">{#N/A,#N/A,FALSE,"CCTV"}</definedName>
    <definedName name="원가조정내역2" hidden="1">#REF!</definedName>
    <definedName name="원내역서">{#N/A,#N/A,FALSE,"전력간선"}</definedName>
    <definedName name="월별투입">{#N/A,#N/A,FALSE,"지침";#N/A,#N/A,FALSE,"환경분석";#N/A,#N/A,FALSE,"Sheet16"}</definedName>
    <definedName name="위치도">{#N/A,#N/A,FALSE,"운반시간"}</definedName>
    <definedName name="유가증권">{#N/A,#N/A,FALSE,"Aging Summary";#N/A,#N/A,FALSE,"Ratio Analysis";#N/A,#N/A,FALSE,"Test 120 Day Accts";#N/A,#N/A,FALSE,"Tickmarks"}</definedName>
    <definedName name="유도및점자수량산출">{#N/A,#N/A,FALSE,"골재소요량";#N/A,#N/A,FALSE,"골재소요량"}</definedName>
    <definedName name="유도및점자수량산출_중로">{#N/A,#N/A,FALSE,"골재소요량";#N/A,#N/A,FALSE,"골재소요량"}</definedName>
    <definedName name="유입조전기공사내역">{"'단계별시설공사비'!$A$3:$K$51"}</definedName>
    <definedName name="유지관리비" hidden="1">#REF!</definedName>
    <definedName name="유희정" hidden="1">{#N/A,#N/A,FALSE,"골재소요량";#N/A,#N/A,FALSE,"골재소요량"}</definedName>
    <definedName name="은">{#N/A,#N/A,FALSE,"구조2"}</definedName>
    <definedName name="은구2" hidden="1">{#N/A,#N/A,FALSE,"부대1"}</definedName>
    <definedName name="의">{#N/A,#N/A,FALSE,"운반시간"}</definedName>
    <definedName name="이가">{"'Firr(선)'!$AS$1:$AY$62","'Firr(사)'!$AS$1:$AY$62","'Firr(회)'!$AS$1:$AY$62","'Firr(선)'!$L$1:$V$62","'Firr(사)'!$L$1:$V$62","'Firr(회)'!$L$1:$V$62"}</definedName>
    <definedName name="이경훈" hidden="1">{#N/A,#N/A,FALSE,"골재소요량";#N/A,#N/A,FALSE,"골재소요량"}</definedName>
    <definedName name="이광훈11" hidden="1">{#N/A,#N/A,FALSE,"명세표"}</definedName>
    <definedName name="이광훈15" hidden="1">{#N/A,#N/A,FALSE,"명세표"}</definedName>
    <definedName name="이광훈16" hidden="1">{#N/A,#N/A,FALSE,"명세표"}</definedName>
    <definedName name="이광훈17" hidden="1">{#N/A,#N/A,FALSE,"명세표"}</definedName>
    <definedName name="이광훈18" hidden="1">{#N/A,#N/A,FALSE,"명세표"}</definedName>
    <definedName name="이광훈2" hidden="1">{#N/A,#N/A,FALSE,"명세표"}</definedName>
    <definedName name="이광훈20" hidden="1">{#N/A,#N/A,FALSE,"명세표"}</definedName>
    <definedName name="이광훈21" hidden="1">{#N/A,#N/A,FALSE,"명세표"}</definedName>
    <definedName name="이광훈22" hidden="1">{#N/A,#N/A,FALSE,"명세표"}</definedName>
    <definedName name="이광훈23" hidden="1">{#N/A,#N/A,FALSE,"명세표"}</definedName>
    <definedName name="이광훈24" hidden="1">{#N/A,#N/A,FALSE,"명세표"}</definedName>
    <definedName name="이광훈4" hidden="1">{#N/A,#N/A,FALSE,"명세표"}</definedName>
    <definedName name="이광훈6" hidden="1">{#N/A,#N/A,FALSE,"명세표"}</definedName>
    <definedName name="이광훈7" hidden="1">{#N/A,#N/A,FALSE,"명세표"}</definedName>
    <definedName name="이광훈8" hidden="1">{#N/A,#N/A,FALSE,"명세표"}</definedName>
    <definedName name="이광훈9" hidden="1">{#N/A,#N/A,FALSE,"명세표"}</definedName>
    <definedName name="이귀식">{#N/A,#N/A,FALSE,"Aging Summary";#N/A,#N/A,FALSE,"Ratio Analysis";#N/A,#N/A,FALSE,"Test 120 Day Accts";#N/A,#N/A,FALSE,"Tickmarks"}</definedName>
    <definedName name="이론">{#N/A,#N/A,FALSE,"속도"}</definedName>
    <definedName name="이름">{#N/A,#N/A,FALSE,"구조1"}</definedName>
    <definedName name="이름표">{#N/A,#N/A,FALSE,"단가표지"}</definedName>
    <definedName name="이릉" hidden="1">#REF!</definedName>
    <definedName name="이릴">{#N/A,#N/A,FALSE,"지침";#N/A,#N/A,FALSE,"환경분석";#N/A,#N/A,FALSE,"Sheet16"}</definedName>
    <definedName name="이미">{"Book1","부대-(표지판,데리,가드).xls","부대-(낙,차,중분대).xls"}</definedName>
    <definedName name="이성">{#N/A,#N/A,FALSE,"골재소요량";#N/A,#N/A,FALSE,"골재소요량"}</definedName>
    <definedName name="이성진">{#N/A,#N/A,FALSE,"조골재"}</definedName>
    <definedName name="이일" hidden="1">#REF!</definedName>
    <definedName name="이정">{#N/A,#N/A,FALSE,"2~8번"}</definedName>
    <definedName name="이천순복음">{#N/A,#N/A,FALSE,"총괄표지";#N/A,#N/A,FALSE,"표지";#N/A,#N/A,FALSE,"총표지";#N/A,#N/A,FALSE,"집계(총괄)";#N/A,#N/A,FALSE,"집계(토목)";#N/A,#N/A,FALSE,"집계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철호">{#N/A,#N/A,FALSE,"Aging Summary";#N/A,#N/A,FALSE,"Ratio Analysis";#N/A,#N/A,FALSE,"Test 120 Day Accts";#N/A,#N/A,FALSE,"Tickmarks"}</definedName>
    <definedName name="인감">{#N/A,#N/A,TRUE,"총괄표";#N/A,#N/A,TRUE,"1호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인구" hidden="1">#REF!</definedName>
    <definedName name="인쇄양식">[0]!인쇄양식</definedName>
    <definedName name="인쇄양식1">[0]!인쇄양식1</definedName>
    <definedName name="인쇄양식2">[0]!인쇄양식2</definedName>
    <definedName name="인쇄양식3">[0]!인쇄양식3</definedName>
    <definedName name="인천점일위대가">{#N/A,#N/A,FALSE,"Sheet1"}</definedName>
    <definedName name="인천점일위대가_1">{#N/A,#N/A,FALSE,"Sheet1"}</definedName>
    <definedName name="인천점일위대가_2">{#N/A,#N/A,FALSE,"Sheet1"}</definedName>
    <definedName name="인천점일위대가_3">{#N/A,#N/A,FALSE,"Sheet1"}</definedName>
    <definedName name="인천점일위대가_4">{#N/A,#N/A,FALSE,"Sheet1"}</definedName>
    <definedName name="인천점일위대가_5">{#N/A,#N/A,FALSE,"Sheet1"}</definedName>
    <definedName name="인천지검">{#N/A,#N/A,FALSE,"총괄표지";#N/A,#N/A,FALSE,"표지";#N/A,#N/A,FALSE,"총표지";#N/A,#N/A,FALSE,"집계(총괄)";#N/A,#N/A,FALSE,"집계(토목)";#N/A,#N/A,FALSE,"집계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하대">{#N/A,#N/A,FALSE,"단가표지"}</definedName>
    <definedName name="인하대_1">{#N/A,#N/A,FALSE,"단가표지"}</definedName>
    <definedName name="인하대_2">{#N/A,#N/A,FALSE,"단가표지"}</definedName>
    <definedName name="인하대_3">{#N/A,#N/A,FALSE,"단가표지"}</definedName>
    <definedName name="인하대_4">{#N/A,#N/A,FALSE,"단가표지"}</definedName>
    <definedName name="인하대_5">{#N/A,#N/A,FALSE,"단가표지"}</definedName>
    <definedName name="일공">{#N/A,#N/A,FALSE,"부대1"}</definedName>
    <definedName name="일관율">{#N/A,#N/A,FALSE,"총괄표지";#N/A,#N/A,FALSE,"표지";#N/A,#N/A,FALSE,"총표지";#N/A,#N/A,FALSE,"집계(총괄)";#N/A,#N/A,FALSE,"집계(토목)";#N/A,#N/A,FALSE,"집계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일반부">{#N/A,#N/A,FALSE,"조골재"}</definedName>
    <definedName name="일반부_1">{#N/A,#N/A,FALSE,"조골재"}</definedName>
    <definedName name="일반시방서2">[0]!일반시방서2</definedName>
    <definedName name="일위">#REF!,#REF!</definedName>
    <definedName name="일위2">#REF!,#REF!</definedName>
    <definedName name="일위대가1">{#N/A,#N/A,FALSE,"변경내역비교(총체)";#N/A,#N/A,FALSE,"잡비(총체)";#N/A,#N/A,FALSE,"ES대상";#N/A,#N/A,FALSE,"DS대상";#N/A,#N/A,FALSE,"ES잡비";#N/A,#N/A,FALSE,"DS잡비";#N/A,#N/A,FALSE,"공사비증감내역";#N/A,#N/A,FALSE,"물량증감내역 (총체)"}</definedName>
    <definedName name="일위대가목록">{#N/A,#N/A,FALSE,"변경내역비교(총체)";#N/A,#N/A,FALSE,"잡비(총체)";#N/A,#N/A,FALSE,"ES대상";#N/A,#N/A,FALSE,"DS대상";#N/A,#N/A,FALSE,"ES잡비";#N/A,#N/A,FALSE,"DS잡비";#N/A,#N/A,FALSE,"공사비증감내역";#N/A,#N/A,FALSE,"물량증감내역 (총체)"}</definedName>
    <definedName name="일위대가서">#REF!,#REF!</definedName>
    <definedName name="일위목록" hidden="1">#REF!</definedName>
    <definedName name="일집" hidden="1">#REF!</definedName>
    <definedName name="임ㄴ" localSheetId="0" hidden="1">{"'공사부문'!$A$6:$A$32"}</definedName>
    <definedName name="임ㄴ" hidden="1">{"'공사부문'!$A$6:$A$32"}</definedName>
    <definedName name="임시1">{#N/A,#N/A,FALSE,"전력간선"}</definedName>
    <definedName name="임시2">{#N/A,#N/A,FALSE,"전력간선"}</definedName>
    <definedName name="임자">{"Book1","부대-(표지판,데리,가드).xls","부대-(낙,차,중분대).xls"}</definedName>
    <definedName name="입찰">{#N/A,#N/A,FALSE,"구조2"}</definedName>
    <definedName name="입찰_1">{#N/A,#N/A,FALSE,"구조2"}</definedName>
    <definedName name="입찰_2">{#N/A,#N/A,FALSE,"구조2"}</definedName>
    <definedName name="입찰_3">{#N/A,#N/A,FALSE,"구조2"}</definedName>
    <definedName name="입찰_4">{#N/A,#N/A,FALSE,"구조2"}</definedName>
    <definedName name="입찰_5">{#N/A,#N/A,FALSE,"구조2"}</definedName>
    <definedName name="입찰금액안" hidden="1">#REF!</definedName>
    <definedName name="입찰처">"Text 64"</definedName>
    <definedName name="입출고">[0]!입출고</definedName>
    <definedName name="ㅈ56ㅕ">{"'용역비'!$A$4:$C$8"}</definedName>
    <definedName name="ㅈㄱ_1">{#N/A,#N/A,FALSE,"조골재"}</definedName>
    <definedName name="ㅈ걋ㄷ" hidden="1">{#N/A,#N/A,FALSE,"CCTV"}</definedName>
    <definedName name="ㅈ구" hidden="1">{#N/A,#N/A,FALSE,"CCTV"}</definedName>
    <definedName name="ㅈㄷ">{#N/A,#N/A,FALSE,"예상손익";#N/A,#N/A,FALSE,"관리분석";#N/A,#N/A,FALSE,"장비분석";#N/A,#N/A,FALSE,"준설분석";#N/A,#N/A,FALSE,"철구분석"}</definedName>
    <definedName name="ㅈㄷ_1">{#N/A,#N/A,FALSE,"예상손익";#N/A,#N/A,FALSE,"관리분석";#N/A,#N/A,FALSE,"장비분석";#N/A,#N/A,FALSE,"준설분석";#N/A,#N/A,FALSE,"철구분석"}</definedName>
    <definedName name="ㅈㄷ_2">{#N/A,#N/A,FALSE,"예상손익";#N/A,#N/A,FALSE,"관리분석";#N/A,#N/A,FALSE,"장비분석";#N/A,#N/A,FALSE,"준설분석";#N/A,#N/A,FALSE,"철구분석"}</definedName>
    <definedName name="ㅈㄷ_3">{#N/A,#N/A,FALSE,"예상손익";#N/A,#N/A,FALSE,"관리분석";#N/A,#N/A,FALSE,"장비분석";#N/A,#N/A,FALSE,"준설분석";#N/A,#N/A,FALSE,"철구분석"}</definedName>
    <definedName name="ㅈㄷ_4">{#N/A,#N/A,FALSE,"예상손익";#N/A,#N/A,FALSE,"관리분석";#N/A,#N/A,FALSE,"장비분석";#N/A,#N/A,FALSE,"준설분석";#N/A,#N/A,FALSE,"철구분석"}</definedName>
    <definedName name="ㅈㄷ_5">{#N/A,#N/A,FALSE,"예상손익";#N/A,#N/A,FALSE,"관리분석";#N/A,#N/A,FALSE,"장비분석";#N/A,#N/A,FALSE,"준설분석";#N/A,#N/A,FALSE,"철구분석"}</definedName>
    <definedName name="ㅈㄷㄱ">{"Book1","상동3BL옥외설계계산서(1차검토분).xls"}</definedName>
    <definedName name="ㅈㄷㄱ2">{#N/A,#N/A,FALSE,"골재소요량";#N/A,#N/A,FALSE,"골재소요량"}</definedName>
    <definedName name="ㅈㄷㄱㄷㄱㄷ">{"'용역비'!$A$4:$C$8"}</definedName>
    <definedName name="ㅈㄷㄹㅈㄷㄹ">{#N/A,#N/A,FALSE,"명세표"}</definedName>
    <definedName name="ㅈㄷㄻㅇㄹ" hidden="1">#REF!</definedName>
    <definedName name="ㅈㄷㄻㅈ" hidden="1">#REF!</definedName>
    <definedName name="ㅈㅂㅇㅈ">#REF!,#REF!</definedName>
    <definedName name="ㅈㅇ">{"'용역비'!$A$4:$C$8"}</definedName>
    <definedName name="ㅈㅈㅈ">{"'용역비'!$A$4:$C$8"}</definedName>
    <definedName name="ㅈㅈㅈㅈ">{#N/A,#N/A,FALSE,"명세표"}</definedName>
    <definedName name="ㅈㅈㅈㅈㅈㅈ">{"'용역비'!$A$4:$C$8"}</definedName>
    <definedName name="자금수지" hidden="1">#REF!</definedName>
    <definedName name="자미">{#N/A,#N/A,FALSE,"명세표"}</definedName>
    <definedName name="자본금">{#N/A,#N/A,FALSE,"Aging Summary";#N/A,#N/A,FALSE,"Ratio Analysis";#N/A,#N/A,FALSE,"Test 120 Day Accts";#N/A,#N/A,FALSE,"Tickmarks"}</definedName>
    <definedName name="자산">{#N/A,#N/A,FALSE,"BS";#N/A,#N/A,FALSE,"PL";#N/A,#N/A,FALSE,"A";#N/A,#N/A,FALSE,"B";#N/A,#N/A,FALSE,"B1";#N/A,#N/A,FALSE,"C";#N/A,#N/A,FALSE,"C1";#N/A,#N/A,FALSE,"C2";#N/A,#N/A,FALSE,"D";#N/A,#N/A,FALSE,"E";#N/A,#N/A,FALSE,"F";#N/A,#N/A,FALSE,"AA";#N/A,#N/A,FALSE,"BB";#N/A,#N/A,FALSE,"CC";#N/A,#N/A,FALSE,"DD";#N/A,#N/A,FALSE,"EE";#N/A,#N/A,FALSE,"FF";#N/A,#N/A,FALSE,"PL10";#N/A,#N/A,FALSE,"PL20";#N/A,#N/A,FALSE,"PL30"}</definedName>
    <definedName name="자산1">{#N/A,#N/A,FALSE,"BS";#N/A,#N/A,FALSE,"PL";#N/A,#N/A,FALSE,"A";#N/A,#N/A,FALSE,"B";#N/A,#N/A,FALSE,"B1";#N/A,#N/A,FALSE,"C";#N/A,#N/A,FALSE,"C1";#N/A,#N/A,FALSE,"C2";#N/A,#N/A,FALSE,"D";#N/A,#N/A,FALSE,"E";#N/A,#N/A,FALSE,"F";#N/A,#N/A,FALSE,"AA";#N/A,#N/A,FALSE,"BB";#N/A,#N/A,FALSE,"CC";#N/A,#N/A,FALSE,"DD";#N/A,#N/A,FALSE,"EE";#N/A,#N/A,FALSE,"FF";#N/A,#N/A,FALSE,"PL10";#N/A,#N/A,FALSE,"PL20";#N/A,#N/A,FALSE,"PL30"}</definedName>
    <definedName name="자재2">{#N/A,#N/A,FALSE,"구조2"}</definedName>
    <definedName name="자재단가근거" hidden="1">#REF!</definedName>
    <definedName name="자재업" hidden="1">#REF!</definedName>
    <definedName name="자재운반">[0]!자재운반</definedName>
    <definedName name="자재집계1">[0]!자재집계1</definedName>
    <definedName name="자판기">{#N/A,#N/A,FALSE,"UNIT";#N/A,#N/A,FALSE,"UNIT";#N/A,#N/A,FALSE,"계정"}</definedName>
    <definedName name="작업" hidden="1">{#N/A,#N/A,FALSE,"단가표지"}</definedName>
    <definedName name="작업분" hidden="1">{#N/A,#N/A,FALSE,"토공2"}</definedName>
    <definedName name="잔">{"Book1","부대-(표지판,데리,가드).xls","부대-(낙,차,중분대).xls"}</definedName>
    <definedName name="잡비산출" hidden="1">#REF!</definedName>
    <definedName name="장비재료비">{#N/A,#N/A,FALSE,"표   지";#N/A,#N/A,FALSE,"목  차";#N/A,#N/A,FALSE,"적용표지"}</definedName>
    <definedName name="장성">#REF!,#REF!</definedName>
    <definedName name="장위" hidden="1">#REF!</definedName>
    <definedName name="장종">{#N/A,#N/A,FALSE,"총괄표지";#N/A,#N/A,FALSE,"표지";#N/A,#N/A,FALSE,"총표지";#N/A,#N/A,FALSE,"집계(총괄)";#N/A,#N/A,FALSE,"집계(토목)";#N/A,#N/A,FALSE,"집계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재견적서">{#N/A,#N/A,FALSE,"전력간선"}</definedName>
    <definedName name="재료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재료노무합계">{"'건축내역'!$A$1:$L$413"}</definedName>
    <definedName name="재료비단가대비표2" hidden="1">{"'Firr(선)'!$AS$1:$AY$62","'Firr(사)'!$AS$1:$AY$62","'Firr(회)'!$AS$1:$AY$62","'Firr(선)'!$L$1:$V$62","'Firr(사)'!$L$1:$V$62","'Firr(회)'!$L$1:$V$62"}</definedName>
    <definedName name="재미">{"Book1","부대-(표지판,데리,가드).xls","부대-(낙,차,중분대).xls"}</definedName>
    <definedName name="재집">{"'용역비'!$A$4:$C$8"}</definedName>
    <definedName name="저">[0]!급3고</definedName>
    <definedName name="저압케이블공">73973</definedName>
    <definedName name="저온" hidden="1">{#N/A,#N/A,FALSE,"견적갑지";#N/A,#N/A,FALSE,"총괄표";#N/A,#N/A,FALSE,"철골공사";#N/A,#N/A,FALSE,"토목공사";#N/A,#N/A,FALSE,"판넬전기공사"}</definedName>
    <definedName name="저온1" hidden="1">{#N/A,#N/A,FALSE,"견적갑지";#N/A,#N/A,FALSE,"총괄표";#N/A,#N/A,FALSE,"철골공사";#N/A,#N/A,FALSE,"토목공사";#N/A,#N/A,FALSE,"판넬전기공사"}</definedName>
    <definedName name="저온냉동" hidden="1">{#N/A,#N/A,FALSE,"견적갑지";#N/A,#N/A,FALSE,"총괄표";#N/A,#N/A,FALSE,"철골공사";#N/A,#N/A,FALSE,"토목공사";#N/A,#N/A,FALSE,"판넬전기공사"}</definedName>
    <definedName name="저온설비" hidden="1">{#N/A,#N/A,FALSE,"견적갑지";#N/A,#N/A,FALSE,"총괄표";#N/A,#N/A,FALSE,"철골공사";#N/A,#N/A,FALSE,"토목공사";#N/A,#N/A,FALSE,"판넬전기공사"}</definedName>
    <definedName name="저온저장고" hidden="1">{#N/A,#N/A,FALSE,"견적갑지";#N/A,#N/A,FALSE,"총괄표";#N/A,#N/A,FALSE,"철골공사";#N/A,#N/A,FALSE,"토목공사";#N/A,#N/A,FALSE,"판넬전기공사"}</definedName>
    <definedName name="저온집계" hidden="1">{#N/A,#N/A,FALSE,"견적갑지";#N/A,#N/A,FALSE,"총괄표";#N/A,#N/A,FALSE,"철골공사";#N/A,#N/A,FALSE,"토목공사";#N/A,#N/A,FALSE,"판넬전기공사"}</definedName>
    <definedName name="전">OFFSET(#REF!,1,0,COUNT(#REF!))</definedName>
    <definedName name="전기1">1201</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기기사1급">64800</definedName>
    <definedName name="전기기사2급">62990</definedName>
    <definedName name="전기마감" hidden="1">#REF!</definedName>
    <definedName name="전기산출" hidden="1">#REF!</definedName>
    <definedName name="전기산출내역" hidden="1">#REF!</definedName>
    <definedName name="전기실행" hidden="1">{"'용역비'!$A$4:$C$8"}</definedName>
    <definedName name="전기일위" hidden="1">#REF!</definedName>
    <definedName name="전기특기조건">{#N/A,#N/A,FALSE,"현장 NCR 분석";#N/A,#N/A,FALSE,"현장품질감사";#N/A,#N/A,FALSE,"현장품질감사"}</definedName>
    <definedName name="전등설비" hidden="1">{#N/A,#N/A,FALSE,"CCTV"}</definedName>
    <definedName name="전력구1" hidden="1">{#N/A,#N/A,FALSE,"골재소요량";#N/A,#N/A,FALSE,"골재소요량"}</definedName>
    <definedName name="전력설비">{#N/A,#N/A,TRUE,"총괄"}</definedName>
    <definedName name="전선관공법">OFFSET(#REF!,0,0,COUNTA(#REF!),1)</definedName>
    <definedName name="전선관및접지내역서" hidden="1">#REF!</definedName>
    <definedName name="전시">{"'용역비'!$A$4:$C$8"}</definedName>
    <definedName name="전시물량">{"'공사부문'!$A$6:$A$32"}</definedName>
    <definedName name="전시시설물">{"'용역비'!$A$4:$C$8"}</definedName>
    <definedName name="전압">OFFSET(#REF!,0,0,COUNTA(#REF!),1)</definedName>
    <definedName name="전압구분">OFFSET(#REF!,0,0,COUNTA(#REF!),1)</definedName>
    <definedName name="전체제조총괄표">{"'건축내역'!$A$1:$L$413"}</definedName>
    <definedName name="절단">{#N/A,#N/A,FALSE,"골재소요량";#N/A,#N/A,FALSE,"골재소요량"}</definedName>
    <definedName name="점멸기입력">[0]!점멸기입력</definedName>
    <definedName name="접속">{"'산출근거'!$B$4:$D$8"}</definedName>
    <definedName name="접속1">{"'산출근거'!$B$4:$D$8"}</definedName>
    <definedName name="접속도로">{"'산출근거'!$B$4:$D$8"}</definedName>
    <definedName name="접속도로1">{#N/A,#N/A,FALSE,"혼합골재"}</definedName>
    <definedName name="접속부">{#N/A,#N/A,FALSE,"2~8번"}</definedName>
    <definedName name="접수번호">OFFSET(#REF!,0,0,COUNTA(#REF!),1)</definedName>
    <definedName name="정">{#N/A,#N/A,FALSE,"Aging Summary";#N/A,#N/A,FALSE,"Ratio Analysis";#N/A,#N/A,FALSE,"Test 120 Day Accts";#N/A,#N/A,FALSE,"Tickmarks"}</definedName>
    <definedName name="정산수량">{#N/A,#N/A,TRUE,"수량총괄";#N/A,#N/A,TRUE,"공사비예산서";#N/A,#N/A,TRUE,"공사비예산서 (2)"}</definedName>
    <definedName name="정산표">{#N/A,#N/A,FALSE,"Aging Summary";#N/A,#N/A,FALSE,"Ratio Analysis";#N/A,#N/A,FALSE,"Test 120 Day Accts";#N/A,#N/A,FALSE,"Tickmarks"}</definedName>
    <definedName name="정황주" hidden="1">{"'Firr(선)'!$AS$1:$AY$62","'Firr(사)'!$AS$1:$AY$62","'Firr(회)'!$AS$1:$AY$62","'Firr(선)'!$L$1:$V$62","'Firr(사)'!$L$1:$V$62","'Firr(회)'!$L$1:$V$62"}</definedName>
    <definedName name="정황주1" hidden="1">{"'Firr(선)'!$AS$1:$AY$62","'Firr(사)'!$AS$1:$AY$62","'Firr(회)'!$AS$1:$AY$62","'Firr(선)'!$L$1:$V$62","'Firr(사)'!$L$1:$V$62","'Firr(회)'!$L$1:$V$62"}</definedName>
    <definedName name="제수문" hidden="1">#REF!</definedName>
    <definedName name="제수추가">{"'용역비'!$A$4:$C$8"}</definedName>
    <definedName name="제출견적" hidden="1">{#N/A,#N/A,FALSE,"CCTV"}</definedName>
    <definedName name="조">{"'Firr(선)'!$AS$1:$AY$62","'Firr(사)'!$AS$1:$AY$62","'Firr(회)'!$AS$1:$AY$62","'Firr(선)'!$L$1:$V$62","'Firr(사)'!$L$1:$V$62","'Firr(회)'!$L$1:$V$62"}</definedName>
    <definedName name="조건1">IF(#REF!=10,67020,IF(#REF!=20,88500,IF(#REF!=30,108990,IF(#REF!=40,128630,IF(#REF!=50,142030,IF(#REF!=60,151930))))))</definedName>
    <definedName name="조건2">IF(#REF!=80,172580,IF(#REF!=90,182150,IF(#REF!=100,189650,IF(#REF!=120,195480,IF(#REF!=140,211630,IF(#REF!=160,222630))))))</definedName>
    <definedName name="조건3">IF(#REF!=200,249790,IF(#REF!=230,253200,IF(#REF!=260,265760,IF(#REF!=290,283590,IF(#REF!=320,291520,IF(#REF!=350,307080))))))</definedName>
    <definedName name="조건4">IF(#REF!=410,342320,IF(#REF!=460,368920,IF(#REF!=510,391640)))</definedName>
    <definedName name="조경">54828</definedName>
    <definedName name="조도등주종류">[0]!조도등주종류</definedName>
    <definedName name="조도케이블길이">[0]!조도케이블길이</definedName>
    <definedName name="조사가" hidden="1">#REF!</definedName>
    <definedName name="조수">[0]!조수</definedName>
    <definedName name="조차장">{#N/A,#N/A,FALSE,"명세표"}</definedName>
    <definedName name="조효">{"'Firr(선)'!$AS$1:$AY$62","'Firr(사)'!$AS$1:$AY$62","'Firr(회)'!$AS$1:$AY$62","'Firr(선)'!$L$1:$V$62","'Firr(사)'!$L$1:$V$62","'Firr(회)'!$L$1:$V$62"}</definedName>
    <definedName name="조효석">{"'Firr(선)'!$AS$1:$AY$62","'Firr(사)'!$AS$1:$AY$62","'Firr(회)'!$AS$1:$AY$62","'Firr(선)'!$L$1:$V$62","'Firr(사)'!$L$1:$V$62","'Firr(회)'!$L$1:$V$62"}</definedName>
    <definedName name="종합청사">{#N/A,#N/A,FALSE,"총괄표지";#N/A,#N/A,FALSE,"표지";#N/A,#N/A,FALSE,"총표지";#N/A,#N/A,FALSE,"집계(총괄)";#N/A,#N/A,FALSE,"집계(토목)";#N/A,#N/A,FALSE,"집계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주영이">#REF!,#REF!,#REF!</definedName>
    <definedName name="주원호">{#N/A,#N/A,FALSE,"Sheet1";#N/A,#N/A,FALSE,"Sheet2";#N/A,#N/A,FALSE,"TAB96-1"}</definedName>
    <definedName name="주원호_1">{#N/A,#N/A,FALSE,"Sheet1";#N/A,#N/A,FALSE,"Sheet2";#N/A,#N/A,FALSE,"TAB96-1"}</definedName>
    <definedName name="주원호_2">{#N/A,#N/A,FALSE,"Sheet1";#N/A,#N/A,FALSE,"Sheet2";#N/A,#N/A,FALSE,"TAB96-1"}</definedName>
    <definedName name="주원호_3">{#N/A,#N/A,FALSE,"Sheet1";#N/A,#N/A,FALSE,"Sheet2";#N/A,#N/A,FALSE,"TAB96-1"}</definedName>
    <definedName name="주원호_4">{#N/A,#N/A,FALSE,"Sheet1";#N/A,#N/A,FALSE,"Sheet2";#N/A,#N/A,FALSE,"TAB96-1"}</definedName>
    <definedName name="주원호_5">{#N/A,#N/A,FALSE,"Sheet1";#N/A,#N/A,FALSE,"Sheet2";#N/A,#N/A,FALSE,"TAB96-1"}</definedName>
    <definedName name="준공검사원" hidden="1">{#N/A,#N/A,FALSE,"전력간선"}</definedName>
    <definedName name="중1류">{#N/A,#N/A,FALSE,"운반시간"}</definedName>
    <definedName name="중3류">{#N/A,#N/A,FALSE,"운반시간"}</definedName>
    <definedName name="중기기사">[0]!중기기사</definedName>
    <definedName name="중기조건">#REF!,#REF!</definedName>
    <definedName name="중복" hidden="1">#REF!</definedName>
    <definedName name="중앙선추가">{"Book1","부대-(표지판,데리,가드).xls","부대-(낙,차,중분대).xls"}</definedName>
    <definedName name="중추2교대거푸집집계">{#N/A,#N/A,FALSE,"배수1"}</definedName>
    <definedName name="증감내역" hidden="1">#REF!</definedName>
    <definedName name="지급" hidden="1">{#N/A,#N/A,FALSE,"견적갑지";#N/A,#N/A,FALSE,"총괄표";#N/A,#N/A,FALSE,"철골공사";#N/A,#N/A,FALSE,"토목공사";#N/A,#N/A,FALSE,"판넬전기공사"}</definedName>
    <definedName name="지상">{"'산출근거'!$B$4:$D$8"}</definedName>
    <definedName name="지역업체">{#N/A,#N/A,FALSE,"배수2"}</definedName>
    <definedName name="지중">{#N/A,#N/A,FALSE,"명세표"}</definedName>
    <definedName name="지철">{#N/A,#N/A,FALSE,"포장2"}</definedName>
    <definedName name="지철자재">{#N/A,#N/A,FALSE,"포장2"}</definedName>
    <definedName name="지토">{#N/A,#N/A,FALSE,"포장1";#N/A,#N/A,FALSE,"포장1"}</definedName>
    <definedName name="지토자재">{#N/A,#N/A,FALSE,"포장2"}</definedName>
    <definedName name="지표">{#N/A,#N/A,TRUE,"총괄"}</definedName>
    <definedName name="지하">{#N/A,#N/A,FALSE,"명세표"}</definedName>
    <definedName name="직매54P">{#N/A,#N/A,TRUE,"토적및재료집계";#N/A,#N/A,TRUE,"토적및재료집계";#N/A,#N/A,TRUE,"단위량"}</definedName>
    <definedName name="직위">"Text 1"</definedName>
    <definedName name="직종별임금">{#N/A,#N/A,FALSE,"변경내역비교(총체)";#N/A,#N/A,FALSE,"잡비(총체)";#N/A,#N/A,FALSE,"ES대상";#N/A,#N/A,FALSE,"DS대상";#N/A,#N/A,FALSE,"ES잡비";#N/A,#N/A,FALSE,"DS잡비";#N/A,#N/A,FALSE,"공사비증감내역";#N/A,#N/A,FALSE,"물량증감내역 (총체)"}</definedName>
    <definedName name="진">{#N/A,#N/A,FALSE,"2~8번"}</definedName>
    <definedName name="진석" localSheetId="0">#REF!,#REF!</definedName>
    <definedName name="진석">#REF!,#REF!</definedName>
    <definedName name="진재">{"Book1","부대-(표지판,데리,가드).xls","부대-(낙,차,중분대).xls"}</definedName>
    <definedName name="진재현">{"Book1","부대-(표지판,데리,가드).xls","부대-(낙,차,중분대).xls"}</definedName>
    <definedName name="진짜원가">{#N/A,#N/A,FALSE,"손익표지";#N/A,#N/A,FALSE,"손익계산";#N/A,#N/A,FALSE,"일반관리비";#N/A,#N/A,FALSE,"영업외수익";#N/A,#N/A,FALSE,"영업외비용";#N/A,#N/A,FALSE,"매출액";#N/A,#N/A,FALSE,"요약손익";#N/A,#N/A,FALSE,"요약대차";#N/A,#N/A,FALSE,"매출채권현황";#N/A,#N/A,FALSE,"매출채권명세"}</definedName>
    <definedName name="진짜원가_1">{#N/A,#N/A,FALSE,"손익표지";#N/A,#N/A,FALSE,"손익계산";#N/A,#N/A,FALSE,"일반관리비";#N/A,#N/A,FALSE,"영업외수익";#N/A,#N/A,FALSE,"영업외비용";#N/A,#N/A,FALSE,"매출액";#N/A,#N/A,FALSE,"요약손익";#N/A,#N/A,FALSE,"요약대차";#N/A,#N/A,FALSE,"매출채권현황";#N/A,#N/A,FALSE,"매출채권명세"}</definedName>
    <definedName name="진짜원가_2">{#N/A,#N/A,FALSE,"손익표지";#N/A,#N/A,FALSE,"손익계산";#N/A,#N/A,FALSE,"일반관리비";#N/A,#N/A,FALSE,"영업외수익";#N/A,#N/A,FALSE,"영업외비용";#N/A,#N/A,FALSE,"매출액";#N/A,#N/A,FALSE,"요약손익";#N/A,#N/A,FALSE,"요약대차";#N/A,#N/A,FALSE,"매출채권현황";#N/A,#N/A,FALSE,"매출채권명세"}</definedName>
    <definedName name="진짜원가_3">{#N/A,#N/A,FALSE,"손익표지";#N/A,#N/A,FALSE,"손익계산";#N/A,#N/A,FALSE,"일반관리비";#N/A,#N/A,FALSE,"영업외수익";#N/A,#N/A,FALSE,"영업외비용";#N/A,#N/A,FALSE,"매출액";#N/A,#N/A,FALSE,"요약손익";#N/A,#N/A,FALSE,"요약대차";#N/A,#N/A,FALSE,"매출채권현황";#N/A,#N/A,FALSE,"매출채권명세"}</definedName>
    <definedName name="진짜원가_4">{#N/A,#N/A,FALSE,"손익표지";#N/A,#N/A,FALSE,"손익계산";#N/A,#N/A,FALSE,"일반관리비";#N/A,#N/A,FALSE,"영업외수익";#N/A,#N/A,FALSE,"영업외비용";#N/A,#N/A,FALSE,"매출액";#N/A,#N/A,FALSE,"요약손익";#N/A,#N/A,FALSE,"요약대차";#N/A,#N/A,FALSE,"매출채권현황";#N/A,#N/A,FALSE,"매출채권명세"}</definedName>
    <definedName name="진짜원가_5">{#N/A,#N/A,FALSE,"손익표지";#N/A,#N/A,FALSE,"손익계산";#N/A,#N/A,FALSE,"일반관리비";#N/A,#N/A,FALSE,"영업외수익";#N/A,#N/A,FALSE,"영업외비용";#N/A,#N/A,FALSE,"매출액";#N/A,#N/A,FALSE,"요약손익";#N/A,#N/A,FALSE,"요약대차";#N/A,#N/A,FALSE,"매출채권현황";#N/A,#N/A,FALSE,"매출채권명세"}</definedName>
    <definedName name="진초">#REF!,#REF!,#REF!,#REF!</definedName>
    <definedName name="진희">{#N/A,#N/A,FALSE,"혼합골재"}</definedName>
    <definedName name="질문">OFFSET(#REF!,0,0,COUNTA(#REF!),1)</definedName>
    <definedName name="집계소계">[0]!템플리트모듈6</definedName>
    <definedName name="집계표">{#N/A,#N/A,FALSE,"전력간선"}</definedName>
    <definedName name="집계표5">[0]!관급자재2</definedName>
    <definedName name="집수정조서">{#N/A,#N/A,FALSE,"2~8번"}</definedName>
    <definedName name="집수정토공산출">{#N/A,#N/A,FALSE,"2~8번"}</definedName>
    <definedName name="ㅊ">{#N/A,#N/A,TRUE,"총괄"}</definedName>
    <definedName name="ㅊㄷㄴ">{#N/A,#N/A,FALSE,"운반시간"}</definedName>
    <definedName name="ㅊㅇ">{#N/A,#N/A,FALSE,"현장 NCR 분석";#N/A,#N/A,FALSE,"현장품질감사";#N/A,#N/A,FALSE,"현장품질감사"}</definedName>
    <definedName name="ㅊㅍ" hidden="1">#REF!</definedName>
    <definedName name="차량">{#N/A,#N/A,FALSE,"UNIT";#N/A,#N/A,FALSE,"UNIT";#N/A,#N/A,FALSE,"계정"}</definedName>
    <definedName name="차량SVC">{#N/A,#N/A,FALSE,"UNIT";#N/A,#N/A,FALSE,"UNIT";#N/A,#N/A,FALSE,"계정"}</definedName>
    <definedName name="차선도색" hidden="1">{"'산출근거'!$B$4:$D$8"}</definedName>
    <definedName name="차수">{#N/A,#N/A,TRUE,"총괄"}</definedName>
    <definedName name="차수벽2.5수정">{#N/A,#N/A,FALSE,"배수1"}</definedName>
    <definedName name="차차" hidden="1">#REF!</definedName>
    <definedName name="차차차">{#N/A,#N/A,FALSE,"2~8번"}</definedName>
    <definedName name="착공계갑지">{#N/A,#N/A,FALSE,"배수2"}</definedName>
    <definedName name="찰샇기" hidden="1">#REF!</definedName>
    <definedName name="참고내역" hidden="1">#REF!</definedName>
    <definedName name="참석자">{#N/A,#N/A,FALSE,"현장 NCR 분석";#N/A,#N/A,FALSE,"현장품질감사";#N/A,#N/A,FALSE,"현장품질감사"}</definedName>
    <definedName name="참석자2">{#N/A,#N/A,FALSE,"현장 NCR 분석";#N/A,#N/A,FALSE,"현장품질감사";#N/A,#N/A,FALSE,"현장품질감사"}</definedName>
    <definedName name="참조">[0]!참조</definedName>
    <definedName name="참조1" localSheetId="1">OR(#REF!,#REF!,,AND(#REF!&gt;=75,#REF!&gt;=2))</definedName>
    <definedName name="참조1">OR(#REF!,#REF!,,AND(#REF!&gt;=75,#REF!&gt;=2))</definedName>
    <definedName name="창보">{#N/A,#N/A,FALSE,"운반시간"}</definedName>
    <definedName name="창호">[0]!템플리트모듈6</definedName>
    <definedName name="창호0001" hidden="1">#REF!</definedName>
    <definedName name="창호2">[0]!창호2</definedName>
    <definedName name="천담">{#N/A,#N/A,FALSE,"하중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사">{"'용역비'!$A$4:$C$8"}</definedName>
    <definedName name="천에">{#N/A,#N/A,FALSE,"하중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연공사갑지" hidden="1">#REF!</definedName>
    <definedName name="천용삼">{#N/A,#N/A,FALSE,"전력간선"}</definedName>
    <definedName name="철거필터링">#REF!,#REF!,#REF!</definedName>
    <definedName name="철골_1">{#N/A,#N/A,FALSE,"혼합골재"}</definedName>
    <definedName name="철골_2">{#N/A,#N/A,FALSE,"혼합골재"}</definedName>
    <definedName name="철골_3">{#N/A,#N/A,FALSE,"혼합골재"}</definedName>
    <definedName name="철골_4">{#N/A,#N/A,FALSE,"혼합골재"}</definedName>
    <definedName name="철골_5">{#N/A,#N/A,FALSE,"혼합골재"}</definedName>
    <definedName name="철골1">{#N/A,#N/A,FALSE,"혼합골재"}</definedName>
    <definedName name="철골1_1">{#N/A,#N/A,FALSE,"혼합골재"}</definedName>
    <definedName name="철골1_2">{#N/A,#N/A,FALSE,"혼합골재"}</definedName>
    <definedName name="철골1_3">{#N/A,#N/A,FALSE,"혼합골재"}</definedName>
    <definedName name="철골1_4">{#N/A,#N/A,FALSE,"혼합골재"}</definedName>
    <definedName name="철골1_5">{#N/A,#N/A,FALSE,"혼합골재"}</definedName>
    <definedName name="철근집계표">{#N/A,#N/A,FALSE,"단가표지"}</definedName>
    <definedName name="철콘">{#N/A,#N/A,FALSE,"전력간선"}</definedName>
    <definedName name="철콘부대외">{#N/A,#N/A,FALSE,"Sheet1"}</definedName>
    <definedName name="철콘부대외_1">{#N/A,#N/A,FALSE,"Sheet1"}</definedName>
    <definedName name="철콘부대외_2">{#N/A,#N/A,FALSE,"Sheet1"}</definedName>
    <definedName name="철콘부대외_3">{#N/A,#N/A,FALSE,"Sheet1"}</definedName>
    <definedName name="철콘부대외_4">{#N/A,#N/A,FALSE,"Sheet1"}</definedName>
    <definedName name="철콘부대외_5">{#N/A,#N/A,FALSE,"Sheet1"}</definedName>
    <definedName name="첫장" hidden="1">{#N/A,#N/A,TRUE,"총괄"}</definedName>
    <definedName name="체크아웃시스템" hidden="1">{#N/A,#N/A,FALSE,"견적갑지";#N/A,#N/A,FALSE,"총괄표";#N/A,#N/A,FALSE,"철골공사";#N/A,#N/A,FALSE,"토목공사";#N/A,#N/A,FALSE,"판넬전기공사"}</definedName>
    <definedName name="총">{#N/A,#N/A,FALSE,"부대1"}</definedName>
    <definedName name="총공">{#N/A,#N/A,FALSE,"운반시간"}</definedName>
    <definedName name="총공사비" hidden="1">{#N/A,#N/A,FALSE,"전력간선"}</definedName>
    <definedName name="총공사비추산서" hidden="1">{#N/A,#N/A,FALSE,"견적갑지";#N/A,#N/A,FALSE,"총괄표";#N/A,#N/A,FALSE,"철골공사";#N/A,#N/A,FALSE,"토목공사";#N/A,#N/A,FALSE,"판넬전기공사"}</definedName>
    <definedName name="총괄2" hidden="1">{#N/A,#N/A,FALSE,"현장 NCR 분석";#N/A,#N/A,FALSE,"현장품질감사";#N/A,#N/A,FALSE,"현장품질감사"}</definedName>
    <definedName name="총괄관급">[0]!총괄관급</definedName>
    <definedName name="총괄내역" hidden="1">{#N/A,#N/A,TRUE,"총괄"}</definedName>
    <definedName name="총괄내역서" hidden="1">{#N/A,#N/A,TRUE,"총괄"}</definedName>
    <definedName name="총괄변경">[0]!템플리트모듈6</definedName>
    <definedName name="총괄집계" hidden="1">#REF!</definedName>
    <definedName name="총괄표0" hidden="1">#REF!</definedName>
    <definedName name="최종">{#N/A,#N/A,FALSE,"총괄표지";#N/A,#N/A,FALSE,"표지";#N/A,#N/A,FALSE,"총표지";#N/A,#N/A,FALSE,"집계(총괄)";#N/A,#N/A,FALSE,"집계(토목)";#N/A,#N/A,FALSE,"집계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초집계">[0]!템플리트모듈6</definedName>
    <definedName name="추가">{#N/A,#N/A,FALSE,"하중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추정">{#N/A,#N/A,FALSE,"포장2"}</definedName>
    <definedName name="축수산장설비" hidden="1">{#N/A,#N/A,FALSE,"견적갑지";#N/A,#N/A,FALSE,"총괄표";#N/A,#N/A,FALSE,"철골공사";#N/A,#N/A,FALSE,"토목공사";#N/A,#N/A,FALSE,"판넬전기공사"}</definedName>
    <definedName name="충주" hidden="1">#REF!</definedName>
    <definedName name="취소">[0]!취소</definedName>
    <definedName name="취입보집계">{#N/A,#N/A,FALSE,"2~8번"}</definedName>
    <definedName name="츄ㅗㄹㅊㄹ초"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칠팔">25800</definedName>
    <definedName name="ㅋ_1">{#N/A,#N/A,FALSE,"조골재"}</definedName>
    <definedName name="ㅋㄴㄴ">#REF!,#REF!,#REF!</definedName>
    <definedName name="ㅋㅁ">{#N/A,#N/A,FALSE,"명세표"}</definedName>
    <definedName name="ㅋㅋ">{#N/A,#N/A,FALSE,"총괄표지";#N/A,#N/A,FALSE,"표지";#N/A,#N/A,FALSE,"총표지";#N/A,#N/A,FALSE,"집계(총괄)";#N/A,#N/A,FALSE,"집계(토목)";#N/A,#N/A,FALSE,"집계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ㅋㅋㅋ_1">{#N/A,#N/A,FALSE,"전력간선"}</definedName>
    <definedName name="ㅋㅋㅋ_2">{#N/A,#N/A,FALSE,"전력간선"}</definedName>
    <definedName name="ㅋㅋㅋ_3">{#N/A,#N/A,FALSE,"전력간선"}</definedName>
    <definedName name="ㅋㅋㅋ_4">{#N/A,#N/A,FALSE,"전력간선"}</definedName>
    <definedName name="ㅋㅋㅋ_5">{#N/A,#N/A,FALSE,"전력간선"}</definedName>
    <definedName name="ㅋㅋㅋㅋ">{#N/A,#N/A,FALSE,"Aging Summary";#N/A,#N/A,FALSE,"Ratio Analysis";#N/A,#N/A,FALSE,"Test 120 Day Accts";#N/A,#N/A,FALSE,"Tickmarks"}</definedName>
    <definedName name="ㅋㅋㅋㅋㅋ" localSheetId="1">[0]!BlankMacro1</definedName>
    <definedName name="ㅋㅋㅋㅋㅋ" localSheetId="0">[0]!BlankMacro1</definedName>
    <definedName name="ㅋㅋㅋㅋㅋ">[0]!BlankMacro1</definedName>
    <definedName name="ㅋㅋㅋㅋㅋㅋ" hidden="1">{#N/A,#N/A,FALSE,"단가표지"}</definedName>
    <definedName name="ㅋㅌ">{"'용역비'!$A$4:$C$8"}</definedName>
    <definedName name="ㅋㅍㅌㅊㅍㅊㅌㅋㅍㅊㅌㅋ">{#N/A,#N/A,FALSE,"골재소요량";#N/A,#N/A,FALSE,"골재소요량"}</definedName>
    <definedName name="케러">{#N/A,#N/A,FALSE,"2~8번"}</definedName>
    <definedName name="케이블">{#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케이블간지">{#N/A,#N/A,TRUE,"토적및재료집계";#N/A,#N/A,TRUE,"토적및재료집계";#N/A,#N/A,TRUE,"단위량"}</definedName>
    <definedName name="케이블공법">OFFSET(#REF!,0,0,COUNTA(#REF!),1)</definedName>
    <definedName name="케이블류">OFFSET(#REF!,0,0,COUNTA(#REF!),1)</definedName>
    <definedName name="케이블산출">{"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콘공">#REF!,#REF!,#REF!,#REF!</definedName>
    <definedName name="콘크리트2" hidden="1">#REF!</definedName>
    <definedName name="콩">{#N/A,#N/A,FALSE,"구조1"}</definedName>
    <definedName name="크레인가격">[0]!크레인가격</definedName>
    <definedName name="ㅌ_1">{#N/A,#N/A,FALSE,"2~8번"}</definedName>
    <definedName name="ㅌㅇㅇㅇㅇㅇㅇㅇㅇㅇㅇㅇㅇㅇㅇㅇㅇㅇㅇㅇㅇㅇㅇㅇㅇㅇㅇㅇㅇㅇㅇㅇㅇㅇㅇㅇ">{#N/A,#N/A,FALSE,"운반시간"}</definedName>
    <definedName name="ㅌㅌ" hidden="1">{#N/A,#N/A,FALSE,"기안지";#N/A,#N/A,FALSE,"통신지"}</definedName>
    <definedName name="ㅌㅍ">{#N/A,#N/A,FALSE,"부대2"}</definedName>
    <definedName name="ㅌㅍㅊㅇㅌㅎ" hidden="1">{#N/A,#N/A,FALSE,"도급대비시행율";#N/A,#N/A,FALSE,"결의서";#N/A,#N/A,FALSE,"내역서";#N/A,#N/A,FALSE,"도급예상"}</definedName>
    <definedName name="타" hidden="1">{#N/A,#N/A,FALSE,"견적갑지";#N/A,#N/A,FALSE,"총괄표";#N/A,#N/A,FALSE,"철골공사";#N/A,#N/A,FALSE,"토목공사";#N/A,#N/A,FALSE,"판넬전기공사"}</definedName>
    <definedName name="태영지급">{#N/A,#N/A,FALSE,"부대1"}</definedName>
    <definedName name="터널구간" hidden="1">{#N/A,#N/A,FALSE,"단가표지"}</definedName>
    <definedName name="터파기종류">IF(#REF!="","",IF(#REF!=0,"OPEN-CUT","H-PILE"))</definedName>
    <definedName name="테스트" hidden="1">#REF!</definedName>
    <definedName name="토" hidden="1">#REF!</definedName>
    <definedName name="토\40">{#N/A,#N/A,FALSE,"토공2"}</definedName>
    <definedName name="토\40_1">{#N/A,#N/A,FALSE,"토공2"}</definedName>
    <definedName name="토\40_2">{#N/A,#N/A,FALSE,"토공2"}</definedName>
    <definedName name="토\40_3">{#N/A,#N/A,FALSE,"토공2"}</definedName>
    <definedName name="토\40_4">{#N/A,#N/A,FALSE,"토공2"}</definedName>
    <definedName name="토\40_5">{#N/A,#N/A,FALSE,"토공2"}</definedName>
    <definedName name="토1">{#N/A,#N/A,FALSE,"이정표"}</definedName>
    <definedName name="토1_1">{#N/A,#N/A,FALSE,"이정표"}</definedName>
    <definedName name="토1_2">{#N/A,#N/A,FALSE,"이정표"}</definedName>
    <definedName name="토1_3">{#N/A,#N/A,FALSE,"이정표"}</definedName>
    <definedName name="토1_4">{#N/A,#N/A,FALSE,"이정표"}</definedName>
    <definedName name="토1_5">{#N/A,#N/A,FALSE,"이정표"}</definedName>
    <definedName name="토2">{#N/A,#N/A,FALSE,"조골재"}</definedName>
    <definedName name="토2_1">{#N/A,#N/A,FALSE,"조골재"}</definedName>
    <definedName name="토2_2">{#N/A,#N/A,FALSE,"조골재"}</definedName>
    <definedName name="토2_3">{#N/A,#N/A,FALSE,"조골재"}</definedName>
    <definedName name="토2_4">{#N/A,#N/A,FALSE,"조골재"}</definedName>
    <definedName name="토2_5">{#N/A,#N/A,FALSE,"조골재"}</definedName>
    <definedName name="토3">{#N/A,#N/A,FALSE,"구조1"}</definedName>
    <definedName name="토3_1">{#N/A,#N/A,FALSE,"구조1"}</definedName>
    <definedName name="토3_2">{#N/A,#N/A,FALSE,"구조1"}</definedName>
    <definedName name="토3_3">{#N/A,#N/A,FALSE,"구조1"}</definedName>
    <definedName name="토3_4">{#N/A,#N/A,FALSE,"구조1"}</definedName>
    <definedName name="토3_5">{#N/A,#N/A,FALSE,"구조1"}</definedName>
    <definedName name="토고오공">[0]!토고오공</definedName>
    <definedName name="토공11">{#N/A,#N/A,FALSE,"포장2"}</definedName>
    <definedName name="토공이수" hidden="1">#N/A</definedName>
    <definedName name="토당초">#REF!,#REF!</definedName>
    <definedName name="토목설계">{#N/A,#N/A,FALSE,"골재소요량";#N/A,#N/A,FALSE,"골재소요량"}</definedName>
    <definedName name="토목설계_1">{#N/A,#N/A,FALSE,"골재소요량";#N/A,#N/A,FALSE,"골재소요량"}</definedName>
    <definedName name="토목설계_2">{#N/A,#N/A,FALSE,"골재소요량";#N/A,#N/A,FALSE,"골재소요량"}</definedName>
    <definedName name="토목설계_3">{#N/A,#N/A,FALSE,"골재소요량";#N/A,#N/A,FALSE,"골재소요량"}</definedName>
    <definedName name="토목설계_4">{#N/A,#N/A,FALSE,"골재소요량";#N/A,#N/A,FALSE,"골재소요량"}</definedName>
    <definedName name="토목설계_5">{#N/A,#N/A,FALSE,"골재소요량";#N/A,#N/A,FALSE,"골재소요량"}</definedName>
    <definedName name="토목원가">[0]!템플리트모듈6</definedName>
    <definedName name="토목적용" hidden="1">{#N/A,#N/A,FALSE,"기안지";#N/A,#N/A,FALSE,"통신지"}</definedName>
    <definedName name="토변경">#REF!,#REF!</definedName>
    <definedName name="토사변경">#REF!,#REF!</definedName>
    <definedName name="토사자중">710.185</definedName>
    <definedName name="토적표" hidden="1">#REF!</definedName>
    <definedName name="토적표01" hidden="1">#REF!</definedName>
    <definedName name="통관총괄" hidden="1">#REF!</definedName>
    <definedName name="통신기사">92355</definedName>
    <definedName name="통신기사1급">92355</definedName>
    <definedName name="통신기사2급">91949</definedName>
    <definedName name="통신내선공">63806</definedName>
    <definedName name="통신산업기사">91949</definedName>
    <definedName name="통신설비공">77401</definedName>
    <definedName name="통신외선공">90961</definedName>
    <definedName name="통신자재">[0]!통신자재</definedName>
    <definedName name="통신케이블공">95424</definedName>
    <definedName name="통합">[0]!통합</definedName>
    <definedName name="투3">{#N/A,#N/A,FALSE,"배수2"}</definedName>
    <definedName name="투찰">{#N/A,#N/A,FALSE,"단가표지"}</definedName>
    <definedName name="투찰_1">{#N/A,#N/A,FALSE,"단가표지"}</definedName>
    <definedName name="투찰_2">{#N/A,#N/A,FALSE,"단가표지"}</definedName>
    <definedName name="투찰_3">{#N/A,#N/A,FALSE,"단가표지"}</definedName>
    <definedName name="투찰_4">{#N/A,#N/A,FALSE,"단가표지"}</definedName>
    <definedName name="투찰_5">{#N/A,#N/A,FALSE,"단가표지"}</definedName>
    <definedName name="투찰가대비표현장">{#N/A,#N/A,FALSE,"현장 NCR 분석";#N/A,#N/A,FALSE,"현장품질감사";#N/A,#N/A,FALSE,"현장품질감사"}</definedName>
    <definedName name="투찰원가">{#N/A,#N/A,FALSE,"2~8번"}</definedName>
    <definedName name="트레이H">OFFSET(#REF!,0,0,COUNTA(#REF!),1)</definedName>
    <definedName name="트레이T">OFFSET(#REF!,0,0,COUNTA(#REF!),1)</definedName>
    <definedName name="트레이W">OFFSET(#REF!,0,0,COUNTA(#REF!),1)</definedName>
    <definedName name="트레이재질">OFFSET(#REF!,0,0,COUNTA(#REF!),1)</definedName>
    <definedName name="트레일러" hidden="1">#REF!</definedName>
    <definedName name="특급자">#REF!,#REF!,#REF!,#REF!,#REF!,#REF!</definedName>
    <definedName name="특기시방서">{#N/A,#N/A,FALSE,"단가표지"}</definedName>
    <definedName name="특기시방서_1">{#N/A,#N/A,FALSE,"단가표지"}</definedName>
    <definedName name="특기시방서_2">{#N/A,#N/A,FALSE,"단가표지"}</definedName>
    <definedName name="특기시방서_3">{#N/A,#N/A,FALSE,"단가표지"}</definedName>
    <definedName name="특기시방서_4">{#N/A,#N/A,FALSE,"단가표지"}</definedName>
    <definedName name="특기시방서_5">{#N/A,#N/A,FALSE,"단가표지"}</definedName>
    <definedName name="특별시방서2">{#N/A,#N/A,FALSE,"전력간선"}</definedName>
    <definedName name="ㅍ_1">{#N/A,#N/A,FALSE,"2~8번"}</definedName>
    <definedName name="ㅍㄴㅇㄹ" hidden="1">#REF!</definedName>
    <definedName name="ㅍㅇㄴ" hidden="1">#REF!</definedName>
    <definedName name="ㅍ츄" hidden="1">{#N/A,#N/A,FALSE,"배수1"}</definedName>
    <definedName name="ㅍㅋㅌㅊㅍㅇㄷ" hidden="1">#REF!</definedName>
    <definedName name="ㅍ큪ㅊㅋ" localSheetId="0" hidden="1">#REF!</definedName>
    <definedName name="ㅍ큪ㅊㅋ" hidden="1">#REF!</definedName>
    <definedName name="ㅍㅍ">{#N/A,#N/A,TRUE,"토적및재료집계";#N/A,#N/A,TRUE,"토적및재료집계";#N/A,#N/A,TRUE,"단위량"}</definedName>
    <definedName name="ㅍㅍ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파군재교">{#N/A,#N/A,FALSE,"단면 제원"}</definedName>
    <definedName name="파일" hidden="1">#REF!</definedName>
    <definedName name="파일1간격">0.6</definedName>
    <definedName name="파일간격">1.3</definedName>
    <definedName name="판넬">{"'단계별시설공사비'!$A$3:$K$51"}</definedName>
    <definedName name="팔" hidden="1">#REF!</definedName>
    <definedName name="팬">{"'급수사용량산정 (2)'!$A$1:$M$49","'급수사용량산정 (2)'!$A$1:$M$80"}</definedName>
    <definedName name="페기갑지" hidden="1">#REF!</definedName>
    <definedName name="페이지">{"'Firr(선)'!$AS$1:$AY$62","'Firr(사)'!$AS$1:$AY$62","'Firr(회)'!$AS$1:$AY$62","'Firr(선)'!$L$1:$V$62","'Firr(사)'!$L$1:$V$62","'Firr(회)'!$L$1:$V$62"}</definedName>
    <definedName name="평당비교전체" hidden="1">#REF!</definedName>
    <definedName name="평환율">590</definedName>
    <definedName name="폐공집계1">{#N/A,#N/A,FALSE,"운반시간"}</definedName>
    <definedName name="폐공집계2">{#N/A,#N/A,FALSE,"골재소요량";#N/A,#N/A,FALSE,"골재소요량"}</definedName>
    <definedName name="폐공집계3">{#N/A,#N/A,FALSE,"2~8번"}</definedName>
    <definedName name="폐공집계4">{#N/A,#N/A,FALSE,"2~8번"}</definedName>
    <definedName name="폐공집계5">{#N/A,#N/A,FALSE,"조골재"}</definedName>
    <definedName name="폐기" hidden="1">#REF!</definedName>
    <definedName name="폐기량산출">[0]!폐기량산출</definedName>
    <definedName name="폐기물수량산출서" hidden="1">#REF!</definedName>
    <definedName name="폐김">[0]!템플리트모듈6</definedName>
    <definedName name="포당초">#REF!,#REF!</definedName>
    <definedName name="포변경">#REF!,#REF!</definedName>
    <definedName name="포장수량서" hidden="1">#REF!</definedName>
    <definedName name="포장조서2">{#N/A,#N/A,FALSE,"골재소요량";#N/A,#N/A,FALSE,"골재소요량"}</definedName>
    <definedName name="포지머ㅗㄱㄷㅌ킹1">{#N/A,#N/A,FALSE,"표지목차"}</definedName>
    <definedName name="포지머ㅗㄱㄷㅌ킹1_1">{#N/A,#N/A,FALSE,"표지목차"}</definedName>
    <definedName name="포지머ㅗㄱㄷㅌ킹1_2">{#N/A,#N/A,FALSE,"표지목차"}</definedName>
    <definedName name="포지머ㅗㄱㄷㅌ킹1_3">{#N/A,#N/A,FALSE,"표지목차"}</definedName>
    <definedName name="포지머ㅗㄱㄷㅌ킹1_4">{#N/A,#N/A,FALSE,"표지목차"}</definedName>
    <definedName name="포지머ㅗㄱㄷㅌ킹1_5">{#N/A,#N/A,FALSE,"표지목차"}</definedName>
    <definedName name="폽장2">{#N/A,#N/A,FALSE,"포장1";#N/A,#N/A,FALSE,"포장1"}</definedName>
    <definedName name="폽장2_1">{#N/A,#N/A,FALSE,"포장1";#N/A,#N/A,FALSE,"포장1"}</definedName>
    <definedName name="폽장2_2">{#N/A,#N/A,FALSE,"포장1";#N/A,#N/A,FALSE,"포장1"}</definedName>
    <definedName name="폽장2_3">{#N/A,#N/A,FALSE,"포장1";#N/A,#N/A,FALSE,"포장1"}</definedName>
    <definedName name="폽장2_4">{#N/A,#N/A,FALSE,"포장1";#N/A,#N/A,FALSE,"포장1"}</definedName>
    <definedName name="폽장2_5">{#N/A,#N/A,FALSE,"포장1";#N/A,#N/A,FALSE,"포장1"}</definedName>
    <definedName name="표지1" hidden="1">#REF!</definedName>
    <definedName name="표지11">{#N/A,#N/A,FALSE,"2~8번"}</definedName>
    <definedName name="표지2">{#N/A,#N/A,TRUE,"총괄"}</definedName>
    <definedName name="표지5">{#N/A,#N/A,TRUE,"총괄"}</definedName>
    <definedName name="표지6">{#N/A,#N/A,TRUE,"총괄"}</definedName>
    <definedName name="표지7">{#N/A,#N/A,TRUE,"총괄"}</definedName>
    <definedName name="표지목차2">{#N/A,#N/A,FALSE,"표지목차"}</definedName>
    <definedName name="표지철">{#N/A,#N/A,TRUE,"총괄"}</definedName>
    <definedName name="품명1">OFFSET(#REF!,0,0,COUNTA(#REF!),1)</definedName>
    <definedName name="품명2">OFFSET(#REF!,0,0,COUNTA(#REF!),1)</definedName>
    <definedName name="품명3">OFFSET(#REF!,0,0,COUNTA(#REF!),1)</definedName>
    <definedName name="플랜트전공">59669</definedName>
    <definedName name="피" hidden="1">{#N/A,#N/A,FALSE,"견적갑지";#N/A,#N/A,FALSE,"총괄표";#N/A,#N/A,FALSE,"철골공사";#N/A,#N/A,FALSE,"토목공사";#N/A,#N/A,FALSE,"판넬전기공사"}</definedName>
    <definedName name="필터링">#REF!,#REF!,#REF!</definedName>
    <definedName name="ㅎ">{"'용역비'!$A$4:$C$8"}</definedName>
    <definedName name="ㅎ5">{#N/A,#N/A,FALSE,"골재소요량";#N/A,#N/A,FALSE,"골재소요량"}</definedName>
    <definedName name="ㅎ5_1">{#N/A,#N/A,FALSE,"골재소요량";#N/A,#N/A,FALSE,"골재소요량"}</definedName>
    <definedName name="ㅎㄱㄷㅈ">{#N/A,#N/A,FALSE,"단가표지"}</definedName>
    <definedName name="ㅎㄱㅁㄷㄹ">{#N/A,#N/A,FALSE,"단가표지"}</definedName>
    <definedName name="ㅎㄱㅁㄹㄷ">{#N/A,#N/A,FALSE,"전력간선"}</definedName>
    <definedName name="ㅎㄱㅁㄹㅈㄷ">{#N/A,#N/A,FALSE,"2~8번"}</definedName>
    <definedName name="ㅎㄴㄹㄴㄹㄴㅇ">{#N/A,#N/A,FALSE,"토공2"}</definedName>
    <definedName name="ㅎㄴㅁㄴㅇㄹㄴㅇ">{#N/A,#N/A,FALSE,"운반시간"}</definedName>
    <definedName name="ㅎㄴㅁㄹㄴㅁㄹㄴㅁㄹㄷㄹㄶㄴ">{#N/A,#N/A,FALSE,"속도"}</definedName>
    <definedName name="ㅎㄴㅁㄹㅇㄹㄴ" hidden="1">{#N/A,"수불부",FALSE,"사급자재수불서";#N/A,"수불부",FALSE,"사급자재수불서"}</definedName>
    <definedName name="ㅎㄴㅁㄹㅈㅁㅎ">{#N/A,#N/A,FALSE,"단가표지"}</definedName>
    <definedName name="ㅎㄴㅇㅁㄹ" hidden="1">#REF!</definedName>
    <definedName name="ㅎ노ㅠ">{#N/A,#N/A,FALSE,"배수1"}</definedName>
    <definedName name="ㅎㄶ">{#N/A,#N/A,FALSE,"속도"}</definedName>
    <definedName name="ㅎㄷㄱㅈㅎㅈ">{#N/A,#N/A,FALSE,"골재소요량";#N/A,#N/A,FALSE,"골재소요량"}</definedName>
    <definedName name="ㅎㄷㅈㄹ">{#N/A,#N/A,FALSE,"운반시간"}</definedName>
    <definedName name="ㅎㄹ" localSheetId="0" hidden="1">#REF!</definedName>
    <definedName name="ㅎㄹ" hidden="1">#REF!</definedName>
    <definedName name="ㅎㄹ오하ㅓ">{#N/A,#N/A,FALSE,"총괄표지";#N/A,#N/A,FALSE,"표지";#N/A,#N/A,FALSE,"총표지";#N/A,#N/A,FALSE,"집계(총괄)";#N/A,#N/A,FALSE,"집계(토목)";#N/A,#N/A,FALSE,"집계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허ㅓ라허">{#N/A,#N/A,FALSE,"기안지";#N/A,#N/A,FALSE,"통신지"}</definedName>
    <definedName name="ㅎㄹ허ㅓ라허_1">{#N/A,#N/A,FALSE,"기안지";#N/A,#N/A,FALSE,"통신지"}</definedName>
    <definedName name="ㅎㄹ허ㅓ라허_2">{#N/A,#N/A,FALSE,"기안지";#N/A,#N/A,FALSE,"통신지"}</definedName>
    <definedName name="ㅎㄹ허ㅓ라허_3">{#N/A,#N/A,FALSE,"기안지";#N/A,#N/A,FALSE,"통신지"}</definedName>
    <definedName name="ㅎㄹ허ㅓ라허_4">{#N/A,#N/A,FALSE,"기안지";#N/A,#N/A,FALSE,"통신지"}</definedName>
    <definedName name="ㅎㄹ허ㅓ라허_5">{#N/A,#N/A,FALSE,"기안지";#N/A,#N/A,FALSE,"통신지"}</definedName>
    <definedName name="ㅎ로낟안">{#N/A,#N/A,FALSE,"혼합골재"}</definedName>
    <definedName name="ㅎ로낟안_1">{#N/A,#N/A,FALSE,"혼합골재"}</definedName>
    <definedName name="ㅎ로낟안_2">{#N/A,#N/A,FALSE,"혼합골재"}</definedName>
    <definedName name="ㅎ로낟안_3">{#N/A,#N/A,FALSE,"혼합골재"}</definedName>
    <definedName name="ㅎ로낟안_4">{#N/A,#N/A,FALSE,"혼합골재"}</definedName>
    <definedName name="ㅎ로낟안_5">{#N/A,#N/A,FALSE,"혼합골재"}</definedName>
    <definedName name="ㅎ롤홀">{#N/A,#N/A,FALSE,"Aging Summary";#N/A,#N/A,FALSE,"Ratio Analysis";#N/A,#N/A,FALSE,"Test 120 Day Accts";#N/A,#N/A,FALSE,"Tickmarks"}</definedName>
    <definedName name="ㅎㅀ">[0]!템플리트모듈6</definedName>
    <definedName name="ㅎㅀㄹ">{#N/A,#N/A,FALSE,"운반시간"}</definedName>
    <definedName name="ㅎㅁㄱㄱ">{#N/A,#N/A,FALSE,"조골재"}</definedName>
    <definedName name="ㅎㅂㄷ">{#N/A,#N/A,FALSE,"배수2"}</definedName>
    <definedName name="ㅎㅇ">{#N/A,#N/A,FALSE,"Aging Summary";#N/A,#N/A,FALSE,"Ratio Analysis";#N/A,#N/A,FALSE,"Test 120 Day Accts";#N/A,#N/A,FALSE,"Tickmarks"}</definedName>
    <definedName name="ㅎㅇㄶㄷㄱ" localSheetId="0" hidden="1">#REF!</definedName>
    <definedName name="ㅎㅇㄶㄷㄱ" hidden="1">#REF!</definedName>
    <definedName name="ㅎㅇㅎ">{"Book1","부대-(표지판,데리,가드).xls","부대-(낙,차,중분대).xls"}</definedName>
    <definedName name="ㅎ오">{"'용역비'!$A$4:$C$8"}</definedName>
    <definedName name="ㅎㅎㄴㅁㅎㄴㅁㅎ">{#N/A,#N/A,FALSE,"구조2"}</definedName>
    <definedName name="ㅎㅎ도호">{#N/A,#N/A,FALSE,"표지목차"}</definedName>
    <definedName name="ㅎㅎㅎ" hidden="1">#REF!</definedName>
    <definedName name="ㅎㅎㅎㅎㅎ">{#N/A,#N/A,FALSE,"포장1";#N/A,#N/A,FALSE,"포장1"}</definedName>
    <definedName name="하" hidden="1">{#N/A,#N/A,FALSE,"지침";#N/A,#N/A,FALSE,"환경분석";#N/A,#N/A,FALSE,"Sheet16"}</definedName>
    <definedName name="하늘">{#N/A,#N/A,FALSE,"전력간선"}</definedName>
    <definedName name="하늘이">{"'산출근거'!$B$4:$D$8"}</definedName>
    <definedName name="하도대비" hidden="1">#REF!</definedName>
    <definedName name="하도대상">{#N/A,#N/A,FALSE,"골재소요량";#N/A,#N/A,FALSE,"골재소요량"}</definedName>
    <definedName name="하도대상_1">{#N/A,#N/A,FALSE,"골재소요량";#N/A,#N/A,FALSE,"골재소요량"}</definedName>
    <definedName name="하도대상_2">{#N/A,#N/A,FALSE,"골재소요량";#N/A,#N/A,FALSE,"골재소요량"}</definedName>
    <definedName name="하도대상_3">{#N/A,#N/A,FALSE,"골재소요량";#N/A,#N/A,FALSE,"골재소요량"}</definedName>
    <definedName name="하도대상_4">{#N/A,#N/A,FALSE,"골재소요량";#N/A,#N/A,FALSE,"골재소요량"}</definedName>
    <definedName name="하도대상_5">{#N/A,#N/A,FALSE,"골재소요량";#N/A,#N/A,FALSE,"골재소요량"}</definedName>
    <definedName name="하도사">{#N/A,#N/A,FALSE,"총괄표지";#N/A,#N/A,FALSE,"표지";#N/A,#N/A,FALSE,"총표지";#N/A,#N/A,FALSE,"집계(총괄)";#N/A,#N/A,FALSE,"집계(토목)";#N/A,#N/A,FALSE,"집계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자보수공종1">OFFSET(#REF!,0,0,COUNTA(#REF!),1)</definedName>
    <definedName name="하하하" hidden="1">{#N/A,#N/A,FALSE,"단가표지"}</definedName>
    <definedName name="하한선">{#N/A,#N/A,FALSE,"배수2"}</definedName>
    <definedName name="한" hidden="1">#REF!</definedName>
    <definedName name="한동">{#N/A,#N/A,FALSE,"단가표지"}</definedName>
    <definedName name="한아름">{#N/A,#N/A,FALSE,"Sheet1"}</definedName>
    <definedName name="한전공사비">#REF!,#REF!</definedName>
    <definedName name="한전수">{#N/A,#N/A,FALSE,"명세표"}</definedName>
    <definedName name="함"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합">{#N/A,#N/A,FALSE,"포장2"}</definedName>
    <definedName name="합계남윤철">{#N/A,#N/A,FALSE,"구조2"}</definedName>
    <definedName name="해성">{#N/A,#N/A,FALSE,"손익표지";#N/A,#N/A,FALSE,"손익계산";#N/A,#N/A,FALSE,"일반관리비";#N/A,#N/A,FALSE,"영업외수익";#N/A,#N/A,FALSE,"영업외비용";#N/A,#N/A,FALSE,"매출액";#N/A,#N/A,FALSE,"요약손익";#N/A,#N/A,FALSE,"요약대차";#N/A,#N/A,FALSE,"매출채권현황";#N/A,#N/A,FALSE,"매출채권명세"}</definedName>
    <definedName name="허">{#N/A,#N/A,FALSE,"조골재"}</definedName>
    <definedName name="허용지반반력">70</definedName>
    <definedName name="허창영">#REF!,#REF!</definedName>
    <definedName name="허ㅓ호ㅓ헣">{#N/A,#N/A,FALSE,"구조2"}</definedName>
    <definedName name="현금">{#N/A,#N/A,FALSE,"Aging Summary";#N/A,#N/A,FALSE,"Ratio Analysis";#N/A,#N/A,FALSE,"Test 120 Day Accts";#N/A,#N/A,FALSE,"Tickmarks"}</definedName>
    <definedName name="현금등가물">{#N/A,#N/A,FALSE,"Aging Summary";#N/A,#N/A,FALSE,"Ratio Analysis";#N/A,#N/A,FALSE,"Test 120 Day Accts";#N/A,#N/A,FALSE,"Tickmarks"}</definedName>
    <definedName name="현금등가물및단기">{#N/A,#N/A,FALSE,"Aging Summary";#N/A,#N/A,FALSE,"Ratio Analysis";#N/A,#N/A,FALSE,"Test 120 Day Accts";#N/A,#N/A,FALSE,"Tickmarks"}</definedName>
    <definedName name="현금흐름">{#N/A,#N/A,FALSE,"Aging Summary";#N/A,#N/A,FALSE,"Ratio Analysis";#N/A,#N/A,FALSE,"Test 120 Day Accts";#N/A,#N/A,FALSE,"Tickmarks"}</definedName>
    <definedName name="현대산업개발판테온리젠시">{#N/A,#N/A,FALSE,"Sheet1"}</definedName>
    <definedName name="현대산업개발판테온리젠시_1">{#N/A,#N/A,FALSE,"Sheet1"}</definedName>
    <definedName name="현대산업개발판테온리젠시_2">{#N/A,#N/A,FALSE,"Sheet1"}</definedName>
    <definedName name="현대산업개발판테온리젠시_3">{#N/A,#N/A,FALSE,"Sheet1"}</definedName>
    <definedName name="현대산업개발판테온리젠시_4">{#N/A,#N/A,FALSE,"Sheet1"}</definedName>
    <definedName name="현대산업개발판테온리젠시_5">{#N/A,#N/A,FALSE,"Sheet1"}</definedName>
    <definedName name="현장" hidden="1">#REF!</definedName>
    <definedName name="현장설명">{#N/A,#N/A,FALSE,"현장 NCR 분석";#N/A,#N/A,FALSE,"현장품질감사";#N/A,#N/A,FALSE,"현장품질감사"}</definedName>
    <definedName name="현장설명2">{#N/A,#N/A,FALSE,"현장 NCR 분석";#N/A,#N/A,FALSE,"현장품질감사";#N/A,#N/A,FALSE,"현장품질감사"}</definedName>
    <definedName name="현장설명3">{#N/A,#N/A,FALSE,"현장 NCR 분석";#N/A,#N/A,FALSE,"현장품질감사";#N/A,#N/A,FALSE,"현장품질감사"}</definedName>
    <definedName name="현장여건">OFFSET(#REF!,0,0,COUNTA(#REF!),1)</definedName>
    <definedName name="현조" hidden="1">#REF!</definedName>
    <definedName name="협">{#N/A,#N/A,FALSE,"배수2"}</definedName>
    <definedName name="협력">{#N/A,#N/A,FALSE,"포장2"}</definedName>
    <definedName name="협력업체">{#N/A,#N/A,FALSE,"포장2"}</definedName>
    <definedName name="협철">{#N/A,#N/A,FALSE,"포장2"}</definedName>
    <definedName name="협토">{#N/A,#N/A,FALSE,"포장1";#N/A,#N/A,FALSE,"포장1"}</definedName>
    <definedName name="협토1">{#N/A,#N/A,FALSE,"포장2"}</definedName>
    <definedName name="협토자재">{#N/A,#N/A,FALSE,"포장2"}</definedName>
    <definedName name="형제">{#N/A,#N/A,FALSE,"포장2"}</definedName>
    <definedName name="호ㅎ">{#N/A,#N/A,FALSE,"하중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호">{#N/A,#N/A,FALSE,"포장1";#N/A,#N/A,FALSE,"포장1"}</definedName>
    <definedName name="호호_1">{#N/A,#N/A,FALSE,"포장1";#N/A,#N/A,FALSE,"포장1"}</definedName>
    <definedName name="호호_2">{#N/A,#N/A,FALSE,"포장1";#N/A,#N/A,FALSE,"포장1"}</definedName>
    <definedName name="호호_3">{#N/A,#N/A,FALSE,"포장1";#N/A,#N/A,FALSE,"포장1"}</definedName>
    <definedName name="호호_4">{#N/A,#N/A,FALSE,"포장1";#N/A,#N/A,FALSE,"포장1"}</definedName>
    <definedName name="호호_5">{#N/A,#N/A,FALSE,"포장1";#N/A,#N/A,FALSE,"포장1"}</definedName>
    <definedName name="호ㅓ">{"'용역비'!$A$4:$C$8"}</definedName>
    <definedName name="호ㅓㅕㅏ6ㅅ서ㅛㅓ" hidden="1">#REF!</definedName>
    <definedName name="혼합토사관창">8755</definedName>
    <definedName name="홍ㄹㄴㄷㄱ" localSheetId="0" hidden="1">#REF!</definedName>
    <definedName name="홍ㄹㄴㄷㄱ" hidden="1">#REF!</definedName>
    <definedName name="홍ㅇ호">{"'용역비'!$A$4:$C$8"}</definedName>
    <definedName name="홓">{#N/A,#N/A,FALSE,"조골재"}</definedName>
    <definedName name="화단공사">[0]!템플리트모듈6</definedName>
    <definedName name="화이바" hidden="1">#REF!</definedName>
    <definedName name="환">OFFSET(#REF!,1,1,COUNT(#REF!))</definedName>
    <definedName name="환산율1" hidden="1">#REF!</definedName>
    <definedName name="환율1">600</definedName>
    <definedName name="황">[0]!황</definedName>
    <definedName name="효석">{"'Firr(선)'!$AS$1:$AY$62","'Firr(사)'!$AS$1:$AY$62","'Firr(회)'!$AS$1:$AY$62","'Firr(선)'!$L$1:$V$62","'Firr(사)'!$L$1:$V$62","'Firr(회)'!$L$1:$V$62"}</definedName>
    <definedName name="희선">#REF!,#REF!,#REF!,#REF!,#REF!,#REF!,#REF!,#REF!,#REF!,#REF!,#REF!,#REF!,#REF!,#REF!,#REF!,#REF!,#REF!,#REF!,#REF!</definedName>
    <definedName name="희성">{#N/A,#N/A,FALSE,"명세표"}</definedName>
    <definedName name="ㅏ_1">{#N/A,#N/A,FALSE,"운반시간"}</definedName>
    <definedName name="ㅏ1" hidden="1">#REF!</definedName>
    <definedName name="ㅏㅏ" localSheetId="1">[0]!BlankMacro1</definedName>
    <definedName name="ㅏㅏ" localSheetId="0">[0]!BlankMacro1</definedName>
    <definedName name="ㅏㅏ">[0]!BlankMacro1</definedName>
    <definedName name="ㅏㅏㅏㅏ">{#N/A,#N/A,FALSE,"Aging Summary";#N/A,#N/A,FALSE,"Ratio Analysis";#N/A,#N/A,FALSE,"Test 120 Day Accts";#N/A,#N/A,FALSE,"Tickmarks"}</definedName>
    <definedName name="ㅏㅓ">{#N/A,#N/A,FALSE,"구조2"}</definedName>
    <definedName name="ㅏㅓㅏ">{#N/A,#N/A,FALSE,"단가표지"}</definedName>
    <definedName name="ㅏㅓㅏㅓ">{#N/A,#N/A,FALSE,"2~8번"}</definedName>
    <definedName name="ㅏㅓㅏㅓㅏㅓㅓㅏㅓㅏㅏ">{#N/A,#N/A,FALSE,"단가표지"}</definedName>
    <definedName name="ㅏㅗ햫" hidden="1">{#N/A,#N/A,FALSE,"골재소요량";#N/A,#N/A,FALSE,"골재소요량"}</definedName>
    <definedName name="ㅏㅠㄴ" hidden="1">#REF!</definedName>
    <definedName name="ㅐ">{#N/A,#N/A,FALSE,"현장 NCR 분석";#N/A,#N/A,FALSE,"현장품질감사";#N/A,#N/A,FALSE,"현장품질감사"}</definedName>
    <definedName name="ㅐㅐ">{"Book1","부대-(표지판,데리,가드).xls","부대-(낙,차,중분대).xls"}</definedName>
    <definedName name="ㅑ">{#N/A,#N/A,FALSE,"조골재"}</definedName>
    <definedName name="ㅑ_1">{#N/A,#N/A,FALSE,"조골재"}</definedName>
    <definedName name="ㅑㅐㅑ" hidden="1">#REF!</definedName>
    <definedName name="ㅑㅑ">{"'용역비'!$A$4:$C$8"}</definedName>
    <definedName name="ㅑㅑㅑㅑ">{#N/A,#N/A,FALSE,"운반시간"}</definedName>
    <definedName name="ㅑㅑㅑㅑㅑ">{"'용역비'!$A$4:$C$8"}</definedName>
    <definedName name="ㅑㅑㅑㅑㅑㅑ">{"'용역비'!$A$4:$C$8"}</definedName>
    <definedName name="ㅑㅕ">{#N/A,#N/A,FALSE,"이정표"}</definedName>
    <definedName name="ㅑㅕㅕ">{"'용역비'!$A$4:$C$8"}</definedName>
    <definedName name="ㅓ7">{#N/A,#N/A,FALSE,"단가표지"}</definedName>
    <definedName name="ㅓ7_1">{#N/A,#N/A,FALSE,"단가표지"}</definedName>
    <definedName name="ㅓㄴㅇ러">{#N/A,#N/A,FALSE,"골재소요량";#N/A,#N/A,FALSE,"골재소요량"}</definedName>
    <definedName name="ㅓㅇ롤ㅇ">{#N/A,#N/A,FALSE,"혼합골재"}</definedName>
    <definedName name="ㅓㅏ">{#N/A,#N/A,FALSE,"골재소요량";#N/A,#N/A,FALSE,"골재소요량"}</definedName>
    <definedName name="ㅓㅏㅓ">{#N/A,#N/A,FALSE,"조골재"}</definedName>
    <definedName name="ㅓㅏㅘㅘㅗ">{#N/A,#N/A,FALSE,"단가표지"}</definedName>
    <definedName name="ㅓㅑㅛ츄ㅗㄱㄷㄷㅈㅈ">{#N/A,#N/A,FALSE,"전력간선"}</definedName>
    <definedName name="ㅓㅓㅗ">{#N/A,#N/A,FALSE,"조골재"}</definedName>
    <definedName name="ㅓㅗ" hidden="1">{#N/A,"수불부",FALSE,"사급자재수불서";#N/A,"수불부",FALSE,"사급자재수불서"}</definedName>
    <definedName name="ㅓㅗ허ㅜ">{#N/A,#N/A,FALSE,"조골재"}</definedName>
    <definedName name="ㅓㅗㅓ">{#N/A,#N/A,FALSE,"2~8번"}</definedName>
    <definedName name="ㅓㅗㅓㅗ">{#N/A,#N/A,TRUE,"일반적사항";#N/A,#N/A,TRUE,"주요재무자료";#N/A,#N/A,TRUE,"표지";#N/A,#N/A,TRUE,"총괄표";#N/A,#N/A,TRUE,"1호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ㅓㅘ">{#N/A,#N/A,FALSE,"운반시간"}</definedName>
    <definedName name="ㅔ" hidden="1">{#N/A,#N/A,FALSE,"전력간선"}</definedName>
    <definedName name="ㅔ3">{#N/A,#N/A,FALSE,"배수1"}</definedName>
    <definedName name="ㅔㅁ" hidden="1">#REF!</definedName>
    <definedName name="ㅔㅐ" hidden="1">#REF!</definedName>
    <definedName name="ㅔㅐㅔ" hidden="1">{#N/A,"수불부",FALSE,"사급자재수불서";#N/A,"수불부",FALSE,"사급자재수불서"}</definedName>
    <definedName name="ㅔㅔ">{#N/A,#N/A,FALSE,"명세표"}</definedName>
    <definedName name="ㅔㅔㅔㅔ">#REF!,#REF!</definedName>
    <definedName name="ㅔㅔㅔㅔㅔㅔ">{#N/A,#N/A,FALSE,"부대2"}</definedName>
    <definedName name="ㅔㅣ">{"'용역비'!$A$4:$C$8"}</definedName>
    <definedName name="ㅕㅑ" hidden="1">#REF!</definedName>
    <definedName name="ㅕㅑㅐㅔ" hidden="1">#REF!</definedName>
    <definedName name="ㅗ">{#N/A,#N/A,TRUE,"토적및재료집계";#N/A,#N/A,TRUE,"토적및재료집계";#N/A,#N/A,TRUE,"단위량"}</definedName>
    <definedName name="ㅗㄹ호">{#N/A,#N/A,TRUE,"1호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ㅅㄱ">{#N/A,#N/A,TRUE,"토적및재료집계";#N/A,#N/A,TRUE,"토적및재료집계";#N/A,#N/A,TRUE,"단위량"}</definedName>
    <definedName name="ㅗㅅㅎ">{#N/A,#N/A,FALSE,"혼합골재"}</definedName>
    <definedName name="ㅗㅎㅇㅁㄹㅇㅎ" hidden="1">{#N/A,"수불부",FALSE,"사급자재수불서";#N/A,"수불부",FALSE,"사급자재수불서"}</definedName>
    <definedName name="ㅗ호">{#N/A,#N/A,FALSE,"조골재"}</definedName>
    <definedName name="ㅗ호호">{#N/A,#N/A,FALSE,"혼합골재"}</definedName>
    <definedName name="ㅗㅓ">{#N/A,#N/A,FALSE,"부대2"}</definedName>
    <definedName name="ㅗㅓ허호">{#N/A,#N/A,TRUE,"1호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ㅓㅏ">{#N/A,#N/A,FALSE,"조골재"}</definedName>
    <definedName name="ㅗㅓㅗ">{#N/A,#N/A,FALSE,"골재소요량";#N/A,#N/A,FALSE,"골재소요량"}</definedName>
    <definedName name="ㅗㅕ">{#N/A,#N/A,FALSE,"배수2"}</definedName>
    <definedName name="ㅗㅗ">{#N/A,#N/A,FALSE,"명세표"}</definedName>
    <definedName name="ㅗㅗㅎㅎㅎ">[0]!템플리트모듈6</definedName>
    <definedName name="ㅗㅗㅗ">{#N/A,#N/A,FALSE,"하중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ㅘㅓ">{#N/A,#N/A,FALSE,"운반시간"}</definedName>
    <definedName name="ㅘㅗ허ㅎ" hidden="1">#REF!</definedName>
    <definedName name="ㅘㅣ">{"Book1","부대-(표지판,데리,가드).xls","부대-(낙,차,중분대).xls"}</definedName>
    <definedName name="ㅛ" hidden="1">{"'용역비'!$A$4:$C$8"}</definedName>
    <definedName name="ㅛㅅ">{#N/A,#N/A,FALSE,"속도"}</definedName>
    <definedName name="ㅛㅈㅅ">{#N/A,#N/A,FALSE,"골재소요량";#N/A,#N/A,FALSE,"골재소요량"}</definedName>
    <definedName name="ㅛㅑㅐ">{#N/A,#N/A,FALSE,"구조1"}</definedName>
    <definedName name="ㅛㅛ">{"'용역비'!$A$4:$C$8"}</definedName>
    <definedName name="ㅛㅛㅛ">{"'용역비'!$A$4:$C$8"}</definedName>
    <definedName name="ㅜ" hidden="1">#REF!</definedName>
    <definedName name="ㅜ_1">{#N/A,#N/A,FALSE,"조골재"}</definedName>
    <definedName name="ㅜㄷ주믇" hidden="1">{#N/A,#N/A,FALSE,"CCTV"}</definedName>
    <definedName name="ㅜㅎㄹ">{#N/A,#N/A,FALSE,"부대2"}</definedName>
    <definedName name="ㅜㅏㅣ" hidden="1">#REF!</definedName>
    <definedName name="ㅜㅗ" hidden="1">{#N/A,#N/A,FALSE,"부대1"}</definedName>
    <definedName name="ㅜㅠ">{#N/A,#N/A,FALSE,"토공2"}</definedName>
    <definedName name="ㅜㅠㅊ퓨ㅜ" localSheetId="0" hidden="1">#REF!</definedName>
    <definedName name="ㅜㅠㅊ퓨ㅜ" hidden="1">#REF!</definedName>
    <definedName name="ㅜㅠㅍ">{#N/A,#N/A,FALSE,"전력간선"}</definedName>
    <definedName name="ㅠ">[0]!난방배관경</definedName>
    <definedName name="ㅠㄱ">{"'용역비'!$A$4:$C$8"}</definedName>
    <definedName name="ㅠㄿ">{#N/A,#N/A,FALSE,"운반시간"}</definedName>
    <definedName name="ㅠ뮤ㅐ" hidden="1">#REF!</definedName>
    <definedName name="ㅠ츄츄츛">{#N/A,#N/A,FALSE,"배수2"}</definedName>
    <definedName name="ㅠㅍ">{#N/A,#N/A,FALSE,"하중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ㅎ">{#N/A,#N/A,FALSE,"골재소요량";#N/A,#N/A,FALSE,"골재소요량"}</definedName>
    <definedName name="ㅠㅜ" hidden="1">#REF!</definedName>
    <definedName name="ㅠㅠㅠ"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ㅡ_1">{#N/A,#N/A,FALSE,"2~8번"}</definedName>
    <definedName name="ㅡㅜ">{#N/A,#N/A,FALSE,"표지목차"}</definedName>
    <definedName name="ㅡㅠㅗㅠㅣㅏ">#REF!,#REF!</definedName>
    <definedName name="ㅡㅡ">{#N/A,#N/A,FALSE,"명세표"}</definedName>
    <definedName name="ㅡㅡㅡㅡ">{#N/A,#N/A,FALSE,"부대2"}</definedName>
    <definedName name="ㅢ">{"Book1","부대-(표지판,데리,가드).xls","부대-(낙,차,중분대).xls"}</definedName>
    <definedName name="ㅣㄷㄷ" hidden="1">{#N/A,#N/A,FALSE,"단가표지"}</definedName>
    <definedName name="ㅣㅏㅓ">{#N/A,#N/A,FALSE,"운반시간"}</definedName>
    <definedName name="ㅣㅏㅓㅏㅓ">[0]!ㅣㅏㅓㅏㅓ</definedName>
    <definedName name="ㅣㅑㅑ">{#N/A,#N/A,FALSE,"단가표지"}</definedName>
    <definedName name="ㅣㅑㅕㅗ" localSheetId="0" hidden="1">#REF!</definedName>
    <definedName name="ㅣㅑㅕㅗ" hidden="1">#REF!</definedName>
    <definedName name="ㅣㅓㅏ">{#N/A,#N/A,FALSE,"전력간선"}</definedName>
    <definedName name="ㅣㅗ" hidden="1">{#N/A,#N/A,FALSE,"골재소요량";#N/A,#N/A,FALSE,"골재소요량"}</definedName>
    <definedName name="ㅣㅣ" hidden="1">{#N/A,#N/A,FALSE,"골재소요량";#N/A,#N/A,FALSE,"골재소요량"}</definedName>
    <definedName name="ㅣㅣㅣ" hidden="1">#REF!</definedName>
    <definedName name="ㅣㅣㅣㅣ" hidden="1">#REF!</definedName>
    <definedName name="ㅣㅣㅣㅣㅣ" hidden="1">#REF!</definedName>
    <definedName name="ㅣㅣㅣㅣㅣㅣ" hidden="1">#REF!</definedName>
  </definedNames>
  <calcPr calcId="181029"/>
</workbook>
</file>

<file path=xl/calcChain.xml><?xml version="1.0" encoding="utf-8"?>
<calcChain xmlns="http://schemas.openxmlformats.org/spreadsheetml/2006/main">
  <c r="K4" i="41" l="1"/>
  <c r="K5" i="41"/>
  <c r="K6" i="41"/>
  <c r="K7" i="41"/>
  <c r="K8" i="41"/>
  <c r="K9" i="41"/>
  <c r="K10" i="41"/>
  <c r="K11" i="41"/>
  <c r="K12" i="41"/>
  <c r="I12" i="41" l="1"/>
  <c r="G12" i="41" l="1"/>
  <c r="L12" i="41" l="1"/>
  <c r="M12" i="41"/>
  <c r="E22" i="12"/>
  <c r="G11" i="41" l="1"/>
  <c r="E21" i="12" l="1"/>
  <c r="E20" i="12"/>
  <c r="E19" i="12"/>
  <c r="F23" i="12" l="1"/>
  <c r="E15" i="12"/>
  <c r="E17" i="12"/>
  <c r="E16" i="12"/>
  <c r="E18" i="12"/>
  <c r="E27" i="12"/>
  <c r="E26" i="12"/>
  <c r="E23" i="12"/>
  <c r="E14" i="12"/>
  <c r="E13" i="12"/>
  <c r="E10" i="12"/>
  <c r="G4" i="41" l="1"/>
  <c r="I4" i="41" l="1"/>
  <c r="L4" i="41"/>
  <c r="L11" i="41" l="1"/>
  <c r="I11" i="41"/>
  <c r="G8" i="41"/>
  <c r="K15" i="41"/>
  <c r="D12" i="12" s="1"/>
  <c r="I5" i="41"/>
  <c r="M4" i="41"/>
  <c r="I10" i="41" l="1"/>
  <c r="M11" i="41"/>
  <c r="I6" i="41" l="1"/>
  <c r="I7" i="41" l="1"/>
  <c r="G5" i="41"/>
  <c r="L5" i="41"/>
  <c r="G9" i="41" l="1"/>
  <c r="M5" i="41"/>
  <c r="G7" i="41" l="1"/>
  <c r="L7" i="41"/>
  <c r="G6" i="41"/>
  <c r="L6" i="41"/>
  <c r="M7" i="41" l="1"/>
  <c r="M6" i="41"/>
  <c r="G10" i="41" l="1"/>
  <c r="G15" i="41" s="1"/>
  <c r="D5" i="12" s="1"/>
  <c r="L10" i="41"/>
  <c r="M10" i="41" l="1"/>
  <c r="D8" i="12" l="1"/>
  <c r="D18" i="12" s="1"/>
  <c r="I9" i="41" l="1"/>
  <c r="L9" i="41"/>
  <c r="M9" i="41" l="1"/>
  <c r="I8" i="41"/>
  <c r="L8" i="41"/>
  <c r="I15" i="41" l="1"/>
  <c r="D9" i="12" s="1"/>
  <c r="M8" i="41"/>
  <c r="M15" i="41" l="1"/>
  <c r="D15" i="12" l="1"/>
  <c r="D10" i="12"/>
  <c r="D16" i="12"/>
  <c r="D22" i="12"/>
  <c r="D20" i="12"/>
  <c r="D19" i="12"/>
  <c r="D23" i="12"/>
  <c r="D11" i="12" l="1"/>
  <c r="D13" i="12" s="1"/>
  <c r="D17" i="12"/>
  <c r="D21" i="12" l="1"/>
  <c r="D14" i="12"/>
  <c r="D24" i="12" l="1"/>
  <c r="D25" i="12" l="1"/>
  <c r="D26" i="12" l="1"/>
  <c r="D27" i="12" l="1"/>
  <c r="D28" i="12" l="1"/>
  <c r="D29" i="12" l="1"/>
  <c r="D30" i="12" l="1"/>
  <c r="D31"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LKD</author>
    <author>최영민</author>
  </authors>
  <commentList>
    <comment ref="H20" authorId="0" shapeId="0" xr:uid="{00000000-0006-0000-0200-000007000000}">
      <text>
        <r>
          <rPr>
            <b/>
            <sz val="9"/>
            <color indexed="81"/>
            <rFont val="Tahoma"/>
            <family val="2"/>
          </rPr>
          <t>LKD:</t>
        </r>
        <r>
          <rPr>
            <sz val="9"/>
            <color indexed="81"/>
            <rFont val="Tahoma"/>
            <family val="2"/>
          </rPr>
          <t xml:space="preserve">
</t>
        </r>
        <r>
          <rPr>
            <sz val="9"/>
            <color indexed="81"/>
            <rFont val="돋움"/>
            <family val="3"/>
            <charset val="129"/>
          </rPr>
          <t>주택</t>
        </r>
        <r>
          <rPr>
            <sz val="9"/>
            <color indexed="81"/>
            <rFont val="Tahoma"/>
            <family val="2"/>
          </rPr>
          <t xml:space="preserve"> </t>
        </r>
        <r>
          <rPr>
            <sz val="9"/>
            <color indexed="81"/>
            <rFont val="돋움"/>
            <family val="3"/>
            <charset val="129"/>
          </rPr>
          <t>외</t>
        </r>
        <r>
          <rPr>
            <sz val="9"/>
            <color indexed="81"/>
            <rFont val="Tahoma"/>
            <family val="2"/>
          </rPr>
          <t xml:space="preserve"> </t>
        </r>
        <r>
          <rPr>
            <sz val="9"/>
            <color indexed="81"/>
            <rFont val="돋움"/>
            <family val="3"/>
            <charset val="129"/>
          </rPr>
          <t>건축</t>
        </r>
        <r>
          <rPr>
            <sz val="9"/>
            <color indexed="81"/>
            <rFont val="Tahoma"/>
            <family val="2"/>
          </rPr>
          <t xml:space="preserve"> : 0.5
</t>
        </r>
        <r>
          <rPr>
            <sz val="9"/>
            <color indexed="81"/>
            <rFont val="돋움"/>
            <family val="3"/>
            <charset val="129"/>
          </rPr>
          <t>조경</t>
        </r>
        <r>
          <rPr>
            <sz val="9"/>
            <color indexed="81"/>
            <rFont val="Tahoma"/>
            <family val="2"/>
          </rPr>
          <t>,</t>
        </r>
        <r>
          <rPr>
            <sz val="9"/>
            <color indexed="81"/>
            <rFont val="돋움"/>
            <family val="3"/>
            <charset val="129"/>
          </rPr>
          <t>기타</t>
        </r>
        <r>
          <rPr>
            <sz val="9"/>
            <color indexed="81"/>
            <rFont val="Tahoma"/>
            <family val="2"/>
          </rPr>
          <t xml:space="preserve"> : 0.3
*</t>
        </r>
        <r>
          <rPr>
            <sz val="9"/>
            <color indexed="81"/>
            <rFont val="돋움"/>
            <family val="3"/>
            <charset val="129"/>
          </rPr>
          <t>기타</t>
        </r>
        <r>
          <rPr>
            <sz val="9"/>
            <color indexed="81"/>
            <rFont val="Tahoma"/>
            <family val="2"/>
          </rPr>
          <t xml:space="preserve"> : </t>
        </r>
        <r>
          <rPr>
            <sz val="9"/>
            <color indexed="81"/>
            <rFont val="돋움"/>
            <family val="3"/>
            <charset val="129"/>
          </rPr>
          <t>전문</t>
        </r>
        <r>
          <rPr>
            <sz val="9"/>
            <color indexed="81"/>
            <rFont val="Tahoma"/>
            <family val="2"/>
          </rPr>
          <t xml:space="preserve">, </t>
        </r>
        <r>
          <rPr>
            <sz val="9"/>
            <color indexed="81"/>
            <rFont val="돋움"/>
            <family val="3"/>
            <charset val="129"/>
          </rPr>
          <t>개보수공사</t>
        </r>
      </text>
    </comment>
    <comment ref="H21" authorId="1" shapeId="0" xr:uid="{AF4BD756-877C-4F20-8AA4-36CE6F72F39A}">
      <text>
        <r>
          <rPr>
            <b/>
            <sz val="9"/>
            <color indexed="81"/>
            <rFont val="돋움"/>
            <family val="3"/>
            <charset val="129"/>
          </rPr>
          <t>최영민</t>
        </r>
        <r>
          <rPr>
            <b/>
            <sz val="9"/>
            <color indexed="81"/>
            <rFont val="Tahoma"/>
            <family val="2"/>
          </rPr>
          <t>:</t>
        </r>
        <r>
          <rPr>
            <sz val="9"/>
            <color indexed="81"/>
            <rFont val="Tahoma"/>
            <family val="2"/>
          </rPr>
          <t xml:space="preserve">
5.2%</t>
        </r>
      </text>
    </comment>
    <comment ref="H22" authorId="0" shapeId="0" xr:uid="{00000000-0006-0000-0200-000009000000}">
      <text>
        <r>
          <rPr>
            <b/>
            <sz val="9"/>
            <color indexed="81"/>
            <rFont val="Tahoma"/>
            <family val="2"/>
          </rPr>
          <t>LKD:</t>
        </r>
        <r>
          <rPr>
            <sz val="9"/>
            <color indexed="81"/>
            <rFont val="Tahoma"/>
            <family val="2"/>
          </rPr>
          <t xml:space="preserve">
50</t>
        </r>
        <r>
          <rPr>
            <sz val="9"/>
            <color indexed="81"/>
            <rFont val="돋움"/>
            <family val="3"/>
            <charset val="129"/>
          </rPr>
          <t>억</t>
        </r>
        <r>
          <rPr>
            <sz val="9"/>
            <color indexed="81"/>
            <rFont val="Tahoma"/>
            <family val="2"/>
          </rPr>
          <t xml:space="preserve"> </t>
        </r>
        <r>
          <rPr>
            <sz val="9"/>
            <color indexed="81"/>
            <rFont val="돋움"/>
            <family val="3"/>
            <charset val="129"/>
          </rPr>
          <t>미만</t>
        </r>
        <r>
          <rPr>
            <sz val="9"/>
            <color indexed="81"/>
            <rFont val="Tahoma"/>
            <family val="2"/>
          </rPr>
          <t xml:space="preserve"> : 0.081%
50</t>
        </r>
        <r>
          <rPr>
            <sz val="9"/>
            <color indexed="81"/>
            <rFont val="돋움"/>
            <family val="3"/>
            <charset val="129"/>
          </rPr>
          <t>억</t>
        </r>
        <r>
          <rPr>
            <sz val="9"/>
            <color indexed="81"/>
            <rFont val="Tahoma"/>
            <family val="2"/>
          </rPr>
          <t>~100</t>
        </r>
        <r>
          <rPr>
            <sz val="9"/>
            <color indexed="81"/>
            <rFont val="돋움"/>
            <family val="3"/>
            <charset val="129"/>
          </rPr>
          <t>억</t>
        </r>
        <r>
          <rPr>
            <sz val="9"/>
            <color indexed="81"/>
            <rFont val="Tahoma"/>
            <family val="2"/>
          </rPr>
          <t xml:space="preserve"> : 0.080%
100</t>
        </r>
        <r>
          <rPr>
            <sz val="9"/>
            <color indexed="81"/>
            <rFont val="돋움"/>
            <family val="3"/>
            <charset val="129"/>
          </rPr>
          <t>억</t>
        </r>
        <r>
          <rPr>
            <sz val="9"/>
            <color indexed="81"/>
            <rFont val="Tahoma"/>
            <family val="2"/>
          </rPr>
          <t>~300</t>
        </r>
        <r>
          <rPr>
            <sz val="9"/>
            <color indexed="81"/>
            <rFont val="돋움"/>
            <family val="3"/>
            <charset val="129"/>
          </rPr>
          <t>억</t>
        </r>
        <r>
          <rPr>
            <sz val="9"/>
            <color indexed="81"/>
            <rFont val="Tahoma"/>
            <family val="2"/>
          </rPr>
          <t xml:space="preserve"> : 0.075%</t>
        </r>
      </text>
    </comment>
    <comment ref="F23" authorId="1" shapeId="0" xr:uid="{50DEB737-ED64-45C8-944D-3C8FB06E4080}">
      <text>
        <r>
          <rPr>
            <b/>
            <sz val="9"/>
            <color indexed="81"/>
            <rFont val="돋움"/>
            <family val="3"/>
            <charset val="129"/>
          </rPr>
          <t>최영민</t>
        </r>
        <r>
          <rPr>
            <b/>
            <sz val="9"/>
            <color indexed="81"/>
            <rFont val="Tahoma"/>
            <family val="2"/>
          </rPr>
          <t>:</t>
        </r>
        <r>
          <rPr>
            <sz val="9"/>
            <color indexed="81"/>
            <rFont val="Tahoma"/>
            <family val="2"/>
          </rPr>
          <t xml:space="preserve">
</t>
        </r>
        <r>
          <rPr>
            <sz val="9"/>
            <color indexed="81"/>
            <rFont val="돋움"/>
            <family val="3"/>
            <charset val="129"/>
          </rPr>
          <t>경비</t>
        </r>
        <r>
          <rPr>
            <sz val="9"/>
            <color indexed="81"/>
            <rFont val="Tahoma"/>
            <family val="2"/>
          </rPr>
          <t xml:space="preserve"> </t>
        </r>
        <r>
          <rPr>
            <sz val="9"/>
            <color indexed="81"/>
            <rFont val="돋움"/>
            <family val="3"/>
            <charset val="129"/>
          </rPr>
          <t>중</t>
        </r>
        <r>
          <rPr>
            <sz val="9"/>
            <color indexed="81"/>
            <rFont val="Tahoma"/>
            <family val="2"/>
          </rPr>
          <t xml:space="preserve"> </t>
        </r>
        <r>
          <rPr>
            <sz val="9"/>
            <color indexed="81"/>
            <rFont val="돋움"/>
            <family val="3"/>
            <charset val="129"/>
          </rPr>
          <t>산출경비</t>
        </r>
        <r>
          <rPr>
            <sz val="9"/>
            <color indexed="81"/>
            <rFont val="Tahoma"/>
            <family val="2"/>
          </rPr>
          <t xml:space="preserve"> </t>
        </r>
        <r>
          <rPr>
            <sz val="9"/>
            <color indexed="81"/>
            <rFont val="돋움"/>
            <family val="3"/>
            <charset val="129"/>
          </rPr>
          <t>기준이</t>
        </r>
        <r>
          <rPr>
            <sz val="9"/>
            <color indexed="81"/>
            <rFont val="Tahoma"/>
            <family val="2"/>
          </rPr>
          <t xml:space="preserve"> 2</t>
        </r>
        <r>
          <rPr>
            <sz val="9"/>
            <color indexed="81"/>
            <rFont val="돋움"/>
            <family val="3"/>
            <charset val="129"/>
          </rPr>
          <t>백만원</t>
        </r>
        <r>
          <rPr>
            <sz val="9"/>
            <color indexed="81"/>
            <rFont val="Tahoma"/>
            <family val="2"/>
          </rPr>
          <t xml:space="preserve"> </t>
        </r>
        <r>
          <rPr>
            <sz val="9"/>
            <color indexed="81"/>
            <rFont val="돋움"/>
            <family val="3"/>
            <charset val="129"/>
          </rPr>
          <t>이하일</t>
        </r>
        <r>
          <rPr>
            <sz val="9"/>
            <color indexed="81"/>
            <rFont val="Tahoma"/>
            <family val="2"/>
          </rPr>
          <t xml:space="preserve"> </t>
        </r>
        <r>
          <rPr>
            <sz val="9"/>
            <color indexed="81"/>
            <rFont val="돋움"/>
            <family val="3"/>
            <charset val="129"/>
          </rPr>
          <t>경우</t>
        </r>
        <r>
          <rPr>
            <sz val="9"/>
            <color indexed="81"/>
            <rFont val="Tahoma"/>
            <family val="2"/>
          </rPr>
          <t xml:space="preserve"> </t>
        </r>
        <r>
          <rPr>
            <sz val="9"/>
            <color indexed="81"/>
            <rFont val="돋움"/>
            <family val="3"/>
            <charset val="129"/>
          </rPr>
          <t>면제</t>
        </r>
      </text>
    </comment>
    <comment ref="H23" authorId="0" shapeId="0" xr:uid="{00000000-0006-0000-0200-00000A000000}">
      <text>
        <r>
          <rPr>
            <b/>
            <sz val="9"/>
            <color indexed="81"/>
            <rFont val="Tahoma"/>
            <family val="2"/>
          </rPr>
          <t>LKD:</t>
        </r>
        <r>
          <rPr>
            <sz val="9"/>
            <color indexed="81"/>
            <rFont val="Tahoma"/>
            <family val="2"/>
          </rPr>
          <t xml:space="preserve">
</t>
        </r>
        <r>
          <rPr>
            <sz val="9"/>
            <color indexed="81"/>
            <rFont val="돋움"/>
            <family val="3"/>
            <charset val="129"/>
          </rPr>
          <t xml:space="preserve">종합건설업
</t>
        </r>
        <r>
          <rPr>
            <sz val="9"/>
            <color indexed="81"/>
            <rFont val="Tahoma"/>
            <family val="2"/>
          </rPr>
          <t xml:space="preserve">- </t>
        </r>
        <r>
          <rPr>
            <sz val="9"/>
            <color indexed="81"/>
            <rFont val="돋움"/>
            <family val="3"/>
            <charset val="129"/>
          </rPr>
          <t>건축공사</t>
        </r>
        <r>
          <rPr>
            <sz val="9"/>
            <color indexed="81"/>
            <rFont val="Tahoma"/>
            <family val="2"/>
          </rPr>
          <t xml:space="preserve"> : 0.07%
- </t>
        </r>
        <r>
          <rPr>
            <sz val="9"/>
            <color indexed="81"/>
            <rFont val="돋움"/>
            <family val="3"/>
            <charset val="129"/>
          </rPr>
          <t>산업</t>
        </r>
        <r>
          <rPr>
            <sz val="9"/>
            <color indexed="81"/>
            <rFont val="Tahoma"/>
            <family val="2"/>
          </rPr>
          <t xml:space="preserve"> </t>
        </r>
        <r>
          <rPr>
            <sz val="9"/>
            <color indexed="81"/>
            <rFont val="돋움"/>
            <family val="3"/>
            <charset val="129"/>
          </rPr>
          <t>환경설비공사</t>
        </r>
        <r>
          <rPr>
            <sz val="9"/>
            <color indexed="81"/>
            <rFont val="Tahoma"/>
            <family val="2"/>
          </rPr>
          <t xml:space="preserve"> : 0.13%
</t>
        </r>
        <r>
          <rPr>
            <sz val="9"/>
            <color indexed="81"/>
            <rFont val="돋움"/>
            <family val="3"/>
            <charset val="129"/>
          </rPr>
          <t xml:space="preserve">전문건설업
</t>
        </r>
        <r>
          <rPr>
            <sz val="9"/>
            <color indexed="81"/>
            <rFont val="Tahoma"/>
            <family val="2"/>
          </rPr>
          <t xml:space="preserve">- </t>
        </r>
        <r>
          <rPr>
            <sz val="9"/>
            <color indexed="81"/>
            <rFont val="돋움"/>
            <family val="3"/>
            <charset val="129"/>
          </rPr>
          <t>시설물유지관리</t>
        </r>
        <r>
          <rPr>
            <sz val="9"/>
            <color indexed="81"/>
            <rFont val="Tahoma"/>
            <family val="2"/>
          </rPr>
          <t>,</t>
        </r>
        <r>
          <rPr>
            <sz val="9"/>
            <color indexed="81"/>
            <rFont val="돋움"/>
            <family val="3"/>
            <charset val="129"/>
          </rPr>
          <t>도장공사</t>
        </r>
        <r>
          <rPr>
            <sz val="9"/>
            <color indexed="81"/>
            <rFont val="Tahoma"/>
            <family val="2"/>
          </rPr>
          <t>,</t>
        </r>
        <r>
          <rPr>
            <sz val="9"/>
            <color indexed="81"/>
            <rFont val="돋움"/>
            <family val="3"/>
            <charset val="129"/>
          </rPr>
          <t>상하수도설비공사</t>
        </r>
        <r>
          <rPr>
            <sz val="9"/>
            <color indexed="81"/>
            <rFont val="Tahoma"/>
            <family val="2"/>
          </rPr>
          <t xml:space="preserve"> : 0.49%
- </t>
        </r>
        <r>
          <rPr>
            <sz val="9"/>
            <color indexed="81"/>
            <rFont val="돋움"/>
            <family val="3"/>
            <charset val="129"/>
          </rPr>
          <t>석공사</t>
        </r>
        <r>
          <rPr>
            <sz val="9"/>
            <color indexed="81"/>
            <rFont val="Tahoma"/>
            <family val="2"/>
          </rPr>
          <t xml:space="preserve"> </t>
        </r>
        <r>
          <rPr>
            <sz val="9"/>
            <color indexed="81"/>
            <rFont val="돋움"/>
            <family val="3"/>
            <charset val="129"/>
          </rPr>
          <t>및</t>
        </r>
        <r>
          <rPr>
            <sz val="9"/>
            <color indexed="81"/>
            <rFont val="Tahoma"/>
            <family val="2"/>
          </rPr>
          <t xml:space="preserve"> </t>
        </r>
        <r>
          <rPr>
            <sz val="9"/>
            <color indexed="81"/>
            <rFont val="돋움"/>
            <family val="3"/>
            <charset val="129"/>
          </rPr>
          <t>철근콘크리트공사</t>
        </r>
        <r>
          <rPr>
            <sz val="9"/>
            <color indexed="81"/>
            <rFont val="Tahoma"/>
            <family val="2"/>
          </rPr>
          <t xml:space="preserve"> : 0.28%
- </t>
        </r>
        <r>
          <rPr>
            <sz val="9"/>
            <color indexed="81"/>
            <rFont val="돋움"/>
            <family val="3"/>
            <charset val="129"/>
          </rPr>
          <t>기계설비공사업</t>
        </r>
        <r>
          <rPr>
            <sz val="9"/>
            <color indexed="81"/>
            <rFont val="Tahoma"/>
            <family val="2"/>
          </rPr>
          <t xml:space="preserve"> </t>
        </r>
        <r>
          <rPr>
            <sz val="9"/>
            <color indexed="81"/>
            <rFont val="돋움"/>
            <family val="3"/>
            <charset val="129"/>
          </rPr>
          <t>및</t>
        </r>
        <r>
          <rPr>
            <sz val="9"/>
            <color indexed="81"/>
            <rFont val="Tahoma"/>
            <family val="2"/>
          </rPr>
          <t xml:space="preserve"> </t>
        </r>
        <r>
          <rPr>
            <sz val="9"/>
            <color indexed="81"/>
            <rFont val="돋움"/>
            <family val="3"/>
            <charset val="129"/>
          </rPr>
          <t>그</t>
        </r>
        <r>
          <rPr>
            <sz val="9"/>
            <color indexed="81"/>
            <rFont val="Tahoma"/>
            <family val="2"/>
          </rPr>
          <t xml:space="preserve"> </t>
        </r>
        <r>
          <rPr>
            <sz val="9"/>
            <color indexed="81"/>
            <rFont val="돋움"/>
            <family val="3"/>
            <charset val="129"/>
          </rPr>
          <t>외</t>
        </r>
        <r>
          <rPr>
            <sz val="9"/>
            <color indexed="81"/>
            <rFont val="Tahoma"/>
            <family val="2"/>
          </rPr>
          <t xml:space="preserve"> : 0.11%
*</t>
        </r>
        <r>
          <rPr>
            <sz val="9"/>
            <color indexed="81"/>
            <rFont val="돋움"/>
            <family val="3"/>
            <charset val="129"/>
          </rPr>
          <t>적용제외</t>
        </r>
        <r>
          <rPr>
            <sz val="9"/>
            <color indexed="81"/>
            <rFont val="Tahoma"/>
            <family val="2"/>
          </rPr>
          <t xml:space="preserve"> : </t>
        </r>
        <r>
          <rPr>
            <sz val="9"/>
            <color indexed="81"/>
            <rFont val="돋움"/>
            <family val="3"/>
            <charset val="129"/>
          </rPr>
          <t>문화재</t>
        </r>
        <r>
          <rPr>
            <sz val="9"/>
            <color indexed="81"/>
            <rFont val="Tahoma"/>
            <family val="2"/>
          </rPr>
          <t xml:space="preserve"> </t>
        </r>
        <r>
          <rPr>
            <sz val="9"/>
            <color indexed="81"/>
            <rFont val="돋움"/>
            <family val="3"/>
            <charset val="129"/>
          </rPr>
          <t>수리공사</t>
        </r>
        <r>
          <rPr>
            <sz val="9"/>
            <color indexed="81"/>
            <rFont val="Tahoma"/>
            <family val="2"/>
          </rPr>
          <t xml:space="preserve">, </t>
        </r>
        <r>
          <rPr>
            <sz val="9"/>
            <color indexed="81"/>
            <rFont val="돋움"/>
            <family val="3"/>
            <charset val="129"/>
          </rPr>
          <t>전기</t>
        </r>
        <r>
          <rPr>
            <sz val="9"/>
            <color indexed="81"/>
            <rFont val="Tahoma"/>
            <family val="2"/>
          </rPr>
          <t>,</t>
        </r>
        <r>
          <rPr>
            <sz val="9"/>
            <color indexed="81"/>
            <rFont val="돋움"/>
            <family val="3"/>
            <charset val="129"/>
          </rPr>
          <t>정보통신</t>
        </r>
        <r>
          <rPr>
            <sz val="9"/>
            <color indexed="81"/>
            <rFont val="Tahoma"/>
            <family val="2"/>
          </rPr>
          <t>,</t>
        </r>
        <r>
          <rPr>
            <sz val="9"/>
            <color indexed="81"/>
            <rFont val="돋움"/>
            <family val="3"/>
            <charset val="129"/>
          </rPr>
          <t xml:space="preserve">소방시설
</t>
        </r>
        <r>
          <rPr>
            <sz val="9"/>
            <color indexed="81"/>
            <rFont val="Tahoma"/>
            <family val="2"/>
          </rPr>
          <t>2</t>
        </r>
        <r>
          <rPr>
            <sz val="9"/>
            <color indexed="81"/>
            <rFont val="돋움"/>
            <family val="3"/>
            <charset val="129"/>
          </rPr>
          <t>백만원</t>
        </r>
        <r>
          <rPr>
            <sz val="9"/>
            <color indexed="81"/>
            <rFont val="Tahoma"/>
            <family val="2"/>
          </rPr>
          <t xml:space="preserve"> </t>
        </r>
        <r>
          <rPr>
            <sz val="9"/>
            <color indexed="81"/>
            <rFont val="돋움"/>
            <family val="3"/>
            <charset val="129"/>
          </rPr>
          <t>이하</t>
        </r>
        <r>
          <rPr>
            <sz val="9"/>
            <color indexed="81"/>
            <rFont val="Tahoma"/>
            <family val="2"/>
          </rPr>
          <t xml:space="preserve"> </t>
        </r>
        <r>
          <rPr>
            <sz val="9"/>
            <color indexed="81"/>
            <rFont val="돋움"/>
            <family val="3"/>
            <charset val="129"/>
          </rPr>
          <t>면제</t>
        </r>
        <r>
          <rPr>
            <sz val="9"/>
            <color indexed="81"/>
            <rFont val="Tahoma"/>
            <family val="2"/>
          </rPr>
          <t xml:space="preserve"> - </t>
        </r>
        <r>
          <rPr>
            <sz val="9"/>
            <color indexed="81"/>
            <rFont val="돋움"/>
            <family val="3"/>
            <charset val="129"/>
          </rPr>
          <t>건설산업기본법</t>
        </r>
        <r>
          <rPr>
            <sz val="9"/>
            <color indexed="81"/>
            <rFont val="Tahoma"/>
            <family val="2"/>
          </rPr>
          <t xml:space="preserve"> </t>
        </r>
        <r>
          <rPr>
            <sz val="9"/>
            <color indexed="81"/>
            <rFont val="돋움"/>
            <family val="3"/>
            <charset val="129"/>
          </rPr>
          <t>시행규칙</t>
        </r>
        <r>
          <rPr>
            <sz val="9"/>
            <color indexed="81"/>
            <rFont val="Tahoma"/>
            <family val="2"/>
          </rPr>
          <t xml:space="preserve"> </t>
        </r>
        <r>
          <rPr>
            <sz val="9"/>
            <color indexed="81"/>
            <rFont val="돋움"/>
            <family val="3"/>
            <charset val="129"/>
          </rPr>
          <t>제</t>
        </r>
        <r>
          <rPr>
            <sz val="9"/>
            <color indexed="81"/>
            <rFont val="Tahoma"/>
            <family val="2"/>
          </rPr>
          <t>34</t>
        </r>
        <r>
          <rPr>
            <sz val="9"/>
            <color indexed="81"/>
            <rFont val="돋움"/>
            <family val="3"/>
            <charset val="129"/>
          </rPr>
          <t>조의</t>
        </r>
        <r>
          <rPr>
            <sz val="9"/>
            <color indexed="81"/>
            <rFont val="Tahoma"/>
            <family val="2"/>
          </rPr>
          <t>4</t>
        </r>
      </text>
    </comment>
  </commentList>
</comments>
</file>

<file path=xl/sharedStrings.xml><?xml version="1.0" encoding="utf-8"?>
<sst xmlns="http://schemas.openxmlformats.org/spreadsheetml/2006/main" count="190" uniqueCount="132">
  <si>
    <t>품      명</t>
  </si>
  <si>
    <t>규      격</t>
  </si>
  <si>
    <t>단위</t>
  </si>
  <si>
    <t>수량</t>
  </si>
  <si>
    <t>재  료  비</t>
  </si>
  <si>
    <t>단  가</t>
  </si>
  <si>
    <t>금  액</t>
  </si>
  <si>
    <t>노  무  비</t>
  </si>
  <si>
    <t>경      비</t>
  </si>
  <si>
    <t>합      계</t>
  </si>
  <si>
    <t/>
  </si>
  <si>
    <t>T</t>
  </si>
  <si>
    <t>[ 합           계 ]</t>
  </si>
  <si>
    <t>비      고</t>
  </si>
  <si>
    <t>조달청가격</t>
  </si>
  <si>
    <t>거래가격</t>
  </si>
  <si>
    <t>유통물가</t>
  </si>
  <si>
    <t>물가자료</t>
  </si>
  <si>
    <t>조사가격</t>
  </si>
  <si>
    <t>공 사 원 가 계 산 서</t>
  </si>
  <si>
    <t>비        목</t>
  </si>
  <si>
    <t>구        성        비</t>
  </si>
  <si>
    <t>재   료   비</t>
  </si>
  <si>
    <t>노   무   비</t>
  </si>
  <si>
    <t>A3</t>
  </si>
  <si>
    <t>[ 소          계 ]</t>
  </si>
  <si>
    <t>이 Sheet는 수정하지 마십시요</t>
  </si>
  <si>
    <t>공사구분</t>
  </si>
  <si>
    <t>A</t>
  </si>
  <si>
    <t>확정내역</t>
  </si>
  <si>
    <t>원내역</t>
  </si>
  <si>
    <t>자재단가적용</t>
  </si>
  <si>
    <t>경비단가적용</t>
  </si>
  <si>
    <t>품목코드형식</t>
  </si>
  <si>
    <t>XXXX-XXXX-XXXXXXXXX</t>
  </si>
  <si>
    <t>내역금액소수점처리</t>
  </si>
  <si>
    <t>C</t>
  </si>
  <si>
    <t>일위대가내역소수점처리</t>
  </si>
  <si>
    <t>단가명</t>
  </si>
  <si>
    <t>TTTTT</t>
  </si>
  <si>
    <t>환율</t>
  </si>
  <si>
    <t>시간당작업량</t>
  </si>
  <si>
    <t>R</t>
  </si>
  <si>
    <t>1회 사이클시간</t>
  </si>
  <si>
    <t>시간당 작업사이클</t>
  </si>
  <si>
    <t>일반변수</t>
  </si>
  <si>
    <t>시간당 노임산출 계수</t>
  </si>
  <si>
    <t>1/8*16/12*25/20</t>
  </si>
  <si>
    <t>재료비 할증 계수</t>
  </si>
  <si>
    <t>노무비 할증 계수</t>
  </si>
  <si>
    <t>경비 할증 계수</t>
  </si>
  <si>
    <t>내역,일위대가 품명,규격,단위 따로적용</t>
  </si>
  <si>
    <t>내역단가 소수점처리</t>
  </si>
  <si>
    <t>코드</t>
  </si>
  <si>
    <t>공종구분명</t>
  </si>
  <si>
    <t>원가비목코드</t>
  </si>
  <si>
    <t>작 업 부 산 물</t>
  </si>
  <si>
    <t>운    반    비</t>
  </si>
  <si>
    <t>C1</t>
  </si>
  <si>
    <t>관 급 자 재 비</t>
  </si>
  <si>
    <t>DJ</t>
  </si>
  <si>
    <t>사 급 자 재 비</t>
  </si>
  <si>
    <t>D3</t>
  </si>
  <si>
    <t>외    자    재</t>
  </si>
  <si>
    <t>...</t>
  </si>
  <si>
    <t>직접재료비</t>
  </si>
  <si>
    <t>간접재료비</t>
  </si>
  <si>
    <t>작업설,부산물(Δ)</t>
  </si>
  <si>
    <t>[ 소             계 ]</t>
  </si>
  <si>
    <t>직접노무비</t>
  </si>
  <si>
    <t>간접노무비</t>
  </si>
  <si>
    <t>[ 소            계 ]</t>
  </si>
  <si>
    <t>경
        비</t>
    <phoneticPr fontId="3" type="noConversion"/>
  </si>
  <si>
    <t>산출경비</t>
    <phoneticPr fontId="3" type="noConversion"/>
  </si>
  <si>
    <t>산재보험료</t>
  </si>
  <si>
    <t>고용보험료</t>
  </si>
  <si>
    <t>국민건강보험료</t>
  </si>
  <si>
    <t>국민연금보험료</t>
  </si>
  <si>
    <t>노인장기요양보험료</t>
  </si>
  <si>
    <t>퇴직공제부금비</t>
    <phoneticPr fontId="3" type="noConversion"/>
  </si>
  <si>
    <t>산업안전보건관리비</t>
  </si>
  <si>
    <t>환경보전비</t>
    <phoneticPr fontId="3" type="noConversion"/>
  </si>
  <si>
    <t>기타경비</t>
    <phoneticPr fontId="3" type="noConversion"/>
  </si>
  <si>
    <t>하도급지급보증수수료</t>
  </si>
  <si>
    <t>건설기계대여금지급보증서발급수수료</t>
    <phoneticPr fontId="3" type="noConversion"/>
  </si>
  <si>
    <t>계</t>
    <phoneticPr fontId="3" type="noConversion"/>
  </si>
  <si>
    <t>일반관리비</t>
    <phoneticPr fontId="3" type="noConversion"/>
  </si>
  <si>
    <t>이윤</t>
    <phoneticPr fontId="3" type="noConversion"/>
  </si>
  <si>
    <t>공급가액</t>
    <phoneticPr fontId="3" type="noConversion"/>
  </si>
  <si>
    <t>부가가치세</t>
    <phoneticPr fontId="3" type="noConversion"/>
  </si>
  <si>
    <t>공급가액 × 10%</t>
    <phoneticPr fontId="3" type="noConversion"/>
  </si>
  <si>
    <t>도급액</t>
    <phoneticPr fontId="3" type="noConversion"/>
  </si>
  <si>
    <t>총공사비</t>
    <phoneticPr fontId="3" type="noConversion"/>
  </si>
  <si>
    <t>(도급액+관급액) 2천만원이상 적용</t>
    <phoneticPr fontId="3" type="noConversion"/>
  </si>
  <si>
    <t>금액 : 원(\)</t>
    <phoneticPr fontId="3" type="noConversion"/>
  </si>
  <si>
    <t>금    액</t>
    <phoneticPr fontId="3" type="noConversion"/>
  </si>
  <si>
    <t>식</t>
  </si>
  <si>
    <t>비고</t>
    <phoneticPr fontId="3" type="noConversion"/>
  </si>
  <si>
    <t>추정금액 1억이상인 공사 적용</t>
    <phoneticPr fontId="3" type="noConversion"/>
  </si>
  <si>
    <t>기존 실리콘 제거</t>
  </si>
  <si>
    <t>백업제철거포함</t>
  </si>
  <si>
    <t>실리콘 시공부위 바탕처리</t>
  </si>
  <si>
    <t>콘크리트 계단 재설치</t>
  </si>
  <si>
    <t>작업폐기물 청소 반출</t>
  </si>
  <si>
    <t>철거 폐기물등</t>
  </si>
  <si>
    <t>m</t>
    <phoneticPr fontId="3" type="noConversion"/>
  </si>
  <si>
    <t>그라인딩,고압살수청소</t>
    <phoneticPr fontId="3" type="noConversion"/>
  </si>
  <si>
    <t>NO</t>
    <phoneticPr fontId="3" type="noConversion"/>
  </si>
  <si>
    <t>3</t>
    <phoneticPr fontId="3" type="noConversion"/>
  </si>
  <si>
    <t>4</t>
    <phoneticPr fontId="3" type="noConversion"/>
  </si>
  <si>
    <t>실리콘 설치 작업(수직부)</t>
    <phoneticPr fontId="3" type="noConversion"/>
  </si>
  <si>
    <t>실리콘 설치 작업(수평부)</t>
    <phoneticPr fontId="3" type="noConversion"/>
  </si>
  <si>
    <t>5</t>
    <phoneticPr fontId="3" type="noConversion"/>
  </si>
  <si>
    <t>87m</t>
    <phoneticPr fontId="3" type="noConversion"/>
  </si>
  <si>
    <t>6</t>
    <phoneticPr fontId="3" type="noConversion"/>
  </si>
  <si>
    <t>E.J 조인트 철판 덮개 재설치</t>
    <phoneticPr fontId="3" type="noConversion"/>
  </si>
  <si>
    <t>E.J 조인트 실리콘 작업</t>
    <phoneticPr fontId="3" type="noConversion"/>
  </si>
  <si>
    <t>7</t>
    <phoneticPr fontId="3" type="noConversion"/>
  </si>
  <si>
    <t>ea</t>
    <phoneticPr fontId="3" type="noConversion"/>
  </si>
  <si>
    <t>8</t>
    <phoneticPr fontId="3" type="noConversion"/>
  </si>
  <si>
    <t>전문공사 적용제외</t>
    <phoneticPr fontId="3" type="noConversion"/>
  </si>
  <si>
    <t>9</t>
    <phoneticPr fontId="3" type="noConversion"/>
  </si>
  <si>
    <t>남관 전광판 내외부 실리콘</t>
    <phoneticPr fontId="3" type="noConversion"/>
  </si>
  <si>
    <t>밤색 30×30mm</t>
    <phoneticPr fontId="3" type="noConversion"/>
  </si>
  <si>
    <t>요율적용</t>
    <phoneticPr fontId="3" type="noConversion"/>
  </si>
  <si>
    <t>순   공   사   원   가</t>
    <phoneticPr fontId="3" type="noConversion"/>
  </si>
  <si>
    <t xml:space="preserve">40×30mm, </t>
    <phoneticPr fontId="3" type="noConversion"/>
  </si>
  <si>
    <t xml:space="preserve">30×20mm, </t>
    <phoneticPr fontId="3" type="noConversion"/>
  </si>
  <si>
    <t xml:space="preserve">60×30mm, </t>
    <phoneticPr fontId="3" type="noConversion"/>
  </si>
  <si>
    <t xml:space="preserve">수평포함, </t>
    <phoneticPr fontId="3" type="noConversion"/>
  </si>
  <si>
    <t>공사명: 대전월드컵경기장 관람석 pc 접합부 기타 실란트공사</t>
    <phoneticPr fontId="3" type="noConversion"/>
  </si>
  <si>
    <t>공사명: 대전월드컵경기장 관람석 PC 접합부 외 기타 실란트공사</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</si>
</sst>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176" formatCode="0.000%"/>
    <numFmt numFmtId="177" formatCode="_-* #,##0.00000_-;\-* #,##0.00000_-;_-* &quot;-&quot;_-;_-@_-"/>
    <numFmt numFmtId="178" formatCode="&quot;Φ&quot;0"/>
    <numFmt numFmtId="179" formatCode="_-* #,##0.0_-;\-* #,##0.0_-;_-* &quot;-&quot;_-;_-@_-"/>
    <numFmt numFmtId="180" formatCode="#,##0_ "/>
    <numFmt numFmtId="181" formatCode="_-* #,##0.00_-;\-* #,##0.00_-;_-* &quot;-&quot;_-;_-@_-"/>
    <numFmt numFmtId="182" formatCode="0&quot;호표&quot;"/>
  </numFmts>
  <fonts count="21" x14ac:knownFonts="1">
    <font>
      <sz val="11"/>
      <color theme="1"/>
      <name val="맑은 고딕"/>
      <family val="2"/>
      <charset val="129"/>
      <scheme val="minor"/>
    </font>
    <font>
      <sz val="11"/>
      <color theme="1"/>
      <name val="돋움"/>
      <family val="2"/>
      <charset val="129"/>
    </font>
    <font>
      <sz val="11"/>
      <color theme="1"/>
      <name val="돋움"/>
      <family val="2"/>
      <charset val="129"/>
    </font>
    <font>
      <sz val="8"/>
      <name val="맑은 고딕"/>
      <family val="2"/>
      <charset val="129"/>
      <scheme val="minor"/>
    </font>
    <font>
      <sz val="11"/>
      <color theme="1"/>
      <name val="맑은 고딕"/>
      <family val="2"/>
      <charset val="129"/>
      <scheme val="minor"/>
    </font>
    <font>
      <sz val="12"/>
      <name val="바탕체"/>
      <family val="1"/>
      <charset val="129"/>
    </font>
    <font>
      <sz val="11"/>
      <name val="바탕체"/>
      <family val="1"/>
      <charset val="129"/>
    </font>
    <font>
      <sz val="11"/>
      <color theme="1"/>
      <name val="맑은 고딕"/>
      <family val="3"/>
      <charset val="129"/>
      <scheme val="minor"/>
    </font>
    <font>
      <sz val="11"/>
      <color theme="1"/>
      <name val="바탕체"/>
      <family val="1"/>
      <charset val="129"/>
    </font>
    <font>
      <b/>
      <sz val="9"/>
      <color indexed="81"/>
      <name val="Tahoma"/>
      <family val="2"/>
    </font>
    <font>
      <sz val="9"/>
      <color indexed="81"/>
      <name val="Tahoma"/>
      <family val="2"/>
    </font>
    <font>
      <sz val="9"/>
      <color indexed="81"/>
      <name val="돋움"/>
      <family val="3"/>
      <charset val="129"/>
    </font>
    <font>
      <sz val="11"/>
      <color theme="1"/>
      <name val="돋움"/>
      <family val="2"/>
      <charset val="129"/>
    </font>
    <font>
      <b/>
      <sz val="9"/>
      <color indexed="81"/>
      <name val="돋움"/>
      <family val="3"/>
      <charset val="129"/>
    </font>
    <font>
      <sz val="11"/>
      <color theme="1"/>
      <name val="맑은 고딕"/>
      <family val="3"/>
      <charset val="129"/>
    </font>
    <font>
      <b/>
      <sz val="11"/>
      <color theme="1"/>
      <name val="돋움"/>
      <family val="3"/>
      <charset val="129"/>
    </font>
    <font>
      <sz val="11"/>
      <color theme="1"/>
      <name val="돋움"/>
      <family val="3"/>
      <charset val="129"/>
    </font>
    <font>
      <b/>
      <u/>
      <sz val="16"/>
      <color theme="1"/>
      <name val="돋움"/>
      <family val="3"/>
      <charset val="129"/>
    </font>
    <font>
      <sz val="11"/>
      <name val="돋움"/>
      <family val="3"/>
      <charset val="129"/>
    </font>
    <font>
      <b/>
      <sz val="10"/>
      <color theme="1"/>
      <name val="돋움"/>
      <family val="3"/>
      <charset val="129"/>
    </font>
    <font>
      <sz val="10"/>
      <color theme="1"/>
      <name val="돋움"/>
      <family val="3"/>
      <charset val="129"/>
    </font>
  </fonts>
  <fills count="3">
    <fill>
      <patternFill patternType="none"/>
    </fill>
    <fill>
      <patternFill patternType="gray125"/>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auto="1"/>
      </left>
      <right style="double">
        <color auto="1"/>
      </right>
      <top style="double">
        <color auto="1"/>
      </top>
      <bottom style="double">
        <color auto="1"/>
      </bottom>
      <diagonal/>
    </border>
  </borders>
  <cellStyleXfs count="17">
    <xf numFmtId="0" fontId="0" fillId="0" borderId="0">
      <alignment vertical="center"/>
    </xf>
    <xf numFmtId="41" fontId="4" fillId="0" borderId="0" applyFont="0" applyFill="0" applyBorder="0" applyAlignment="0" applyProtection="0">
      <alignment vertical="center"/>
    </xf>
    <xf numFmtId="41" fontId="7" fillId="0" borderId="0" applyFont="0" applyFill="0" applyBorder="0" applyAlignment="0" applyProtection="0">
      <alignment vertical="center"/>
    </xf>
    <xf numFmtId="0" fontId="6" fillId="0" borderId="0">
      <alignment vertical="center"/>
    </xf>
    <xf numFmtId="0" fontId="7" fillId="0" borderId="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0" fontId="5" fillId="0" borderId="0"/>
    <xf numFmtId="0" fontId="5" fillId="0" borderId="0"/>
    <xf numFmtId="0" fontId="4" fillId="0" borderId="0">
      <alignment vertical="center"/>
    </xf>
    <xf numFmtId="0" fontId="12" fillId="0" borderId="0">
      <alignment vertical="center"/>
    </xf>
    <xf numFmtId="9" fontId="4" fillId="0" borderId="0" applyFont="0" applyFill="0" applyBorder="0" applyAlignment="0" applyProtection="0">
      <alignment vertical="center"/>
    </xf>
    <xf numFmtId="0" fontId="14" fillId="0" borderId="0">
      <alignment vertical="center"/>
    </xf>
    <xf numFmtId="0" fontId="2" fillId="0" borderId="0">
      <alignment vertical="center"/>
    </xf>
    <xf numFmtId="0" fontId="4" fillId="0" borderId="0">
      <alignment vertical="center"/>
    </xf>
    <xf numFmtId="0" fontId="1" fillId="0" borderId="0">
      <alignment vertical="center"/>
    </xf>
    <xf numFmtId="41" fontId="1" fillId="0" borderId="0" applyFont="0" applyFill="0" applyBorder="0" applyAlignment="0" applyProtection="0">
      <alignment vertical="center"/>
    </xf>
  </cellStyleXfs>
  <cellXfs count="83">
    <xf numFmtId="0" fontId="0" fillId="0" borderId="0" xfId="0">
      <alignment vertical="center"/>
    </xf>
    <xf numFmtId="0" fontId="8" fillId="0" borderId="0" xfId="0" applyFont="1">
      <alignment vertical="center"/>
    </xf>
    <xf numFmtId="0" fontId="8" fillId="0" borderId="0" xfId="0" quotePrefix="1" applyFont="1">
      <alignment vertical="center"/>
    </xf>
    <xf numFmtId="0" fontId="16" fillId="0" borderId="0" xfId="0" applyFont="1">
      <alignment vertical="center"/>
    </xf>
    <xf numFmtId="180" fontId="16" fillId="0" borderId="0" xfId="0" applyNumberFormat="1" applyFont="1" applyAlignment="1">
      <alignment vertical="center" shrinkToFit="1"/>
    </xf>
    <xf numFmtId="0" fontId="16" fillId="0" borderId="0" xfId="0" applyFont="1" applyAlignment="1">
      <alignment vertical="center" shrinkToFit="1"/>
    </xf>
    <xf numFmtId="0" fontId="17" fillId="0" borderId="0" xfId="4" applyFont="1" applyAlignment="1">
      <alignment horizontal="center" vertical="center"/>
    </xf>
    <xf numFmtId="0" fontId="16" fillId="0" borderId="0" xfId="4" applyFont="1">
      <alignment vertical="center"/>
    </xf>
    <xf numFmtId="0" fontId="15" fillId="0" borderId="0" xfId="4" quotePrefix="1" applyFont="1" applyAlignment="1"/>
    <xf numFmtId="0" fontId="15" fillId="0" borderId="0" xfId="4" quotePrefix="1" applyFont="1">
      <alignment vertical="center"/>
    </xf>
    <xf numFmtId="0" fontId="16" fillId="0" borderId="7" xfId="4" quotePrefix="1" applyFont="1" applyBorder="1" applyAlignment="1">
      <alignment horizontal="center" vertical="center" wrapText="1"/>
    </xf>
    <xf numFmtId="41" fontId="16" fillId="0" borderId="7" xfId="4" quotePrefix="1" applyNumberFormat="1" applyFont="1" applyBorder="1" applyAlignment="1">
      <alignment horizontal="center" vertical="center" wrapText="1" shrinkToFit="1"/>
    </xf>
    <xf numFmtId="0" fontId="16" fillId="0" borderId="8" xfId="4" quotePrefix="1" applyFont="1" applyBorder="1" applyAlignment="1">
      <alignment horizontal="center" vertical="center" wrapText="1"/>
    </xf>
    <xf numFmtId="0" fontId="16" fillId="0" borderId="1" xfId="4" quotePrefix="1" applyFont="1" applyBorder="1" applyAlignment="1">
      <alignment horizontal="distributed" vertical="center" wrapText="1" indent="3"/>
    </xf>
    <xf numFmtId="41" fontId="16" fillId="0" borderId="1" xfId="2" applyFont="1" applyFill="1" applyBorder="1" applyAlignment="1">
      <alignment vertical="center" wrapText="1"/>
    </xf>
    <xf numFmtId="0" fontId="16" fillId="0" borderId="1" xfId="4" quotePrefix="1" applyFont="1" applyBorder="1" applyAlignment="1">
      <alignment vertical="center" wrapText="1"/>
    </xf>
    <xf numFmtId="0" fontId="16" fillId="0" borderId="9" xfId="4" quotePrefix="1" applyFont="1" applyBorder="1" applyAlignment="1">
      <alignment vertical="center" wrapText="1"/>
    </xf>
    <xf numFmtId="41" fontId="16" fillId="0" borderId="0" xfId="4" applyNumberFormat="1" applyFont="1">
      <alignment vertical="center"/>
    </xf>
    <xf numFmtId="0" fontId="16" fillId="0" borderId="1" xfId="4" quotePrefix="1" applyFont="1" applyBorder="1" applyAlignment="1">
      <alignment horizontal="center" vertical="center" wrapText="1"/>
    </xf>
    <xf numFmtId="41" fontId="15" fillId="0" borderId="0" xfId="4" applyNumberFormat="1" applyFont="1">
      <alignment vertical="center"/>
    </xf>
    <xf numFmtId="10" fontId="15" fillId="0" borderId="0" xfId="11" applyNumberFormat="1" applyFont="1" applyFill="1">
      <alignment vertical="center"/>
    </xf>
    <xf numFmtId="41" fontId="18" fillId="0" borderId="1" xfId="2" applyFont="1" applyFill="1" applyBorder="1" applyAlignment="1">
      <alignment vertical="center"/>
    </xf>
    <xf numFmtId="41" fontId="16" fillId="0" borderId="0" xfId="4" applyNumberFormat="1" applyFont="1" applyAlignment="1">
      <alignment vertical="center" shrinkToFit="1"/>
    </xf>
    <xf numFmtId="41" fontId="16" fillId="0" borderId="1" xfId="6" applyFont="1" applyFill="1" applyBorder="1" applyAlignment="1">
      <alignment vertical="center" wrapText="1"/>
    </xf>
    <xf numFmtId="41" fontId="16" fillId="0" borderId="1" xfId="6" quotePrefix="1" applyFont="1" applyFill="1" applyBorder="1" applyAlignment="1">
      <alignment vertical="center" wrapText="1"/>
    </xf>
    <xf numFmtId="177" fontId="16" fillId="0" borderId="1" xfId="6" quotePrefix="1" applyNumberFormat="1" applyFont="1" applyFill="1" applyBorder="1" applyAlignment="1">
      <alignment vertical="center" wrapText="1"/>
    </xf>
    <xf numFmtId="41" fontId="16" fillId="0" borderId="9" xfId="1" quotePrefix="1" applyFont="1" applyFill="1" applyBorder="1" applyAlignment="1">
      <alignment vertical="center" wrapText="1"/>
    </xf>
    <xf numFmtId="41" fontId="15" fillId="0" borderId="1" xfId="2" quotePrefix="1" applyFont="1" applyFill="1" applyBorder="1" applyAlignment="1">
      <alignment vertical="center" wrapText="1"/>
    </xf>
    <xf numFmtId="0" fontId="15" fillId="0" borderId="9" xfId="4" quotePrefix="1" applyFont="1" applyBorder="1" applyAlignment="1">
      <alignment vertical="center" wrapText="1"/>
    </xf>
    <xf numFmtId="41" fontId="16" fillId="0" borderId="1" xfId="2" quotePrefix="1" applyFont="1" applyFill="1" applyBorder="1" applyAlignment="1">
      <alignment vertical="center" wrapText="1"/>
    </xf>
    <xf numFmtId="41" fontId="16" fillId="0" borderId="12" xfId="2" applyFont="1" applyFill="1" applyBorder="1" applyAlignment="1">
      <alignment vertical="center" wrapText="1"/>
    </xf>
    <xf numFmtId="0" fontId="16" fillId="0" borderId="12" xfId="4" quotePrefix="1" applyFont="1" applyBorder="1" applyAlignment="1">
      <alignment vertical="center" wrapText="1"/>
    </xf>
    <xf numFmtId="0" fontId="16" fillId="0" borderId="13" xfId="4" quotePrefix="1" applyFont="1" applyBorder="1" applyAlignment="1">
      <alignment vertical="center" wrapText="1"/>
    </xf>
    <xf numFmtId="0" fontId="15" fillId="0" borderId="0" xfId="0" quotePrefix="1" applyFont="1" applyAlignment="1"/>
    <xf numFmtId="0" fontId="16" fillId="0" borderId="0" xfId="0" applyFont="1" applyAlignment="1">
      <alignment horizontal="center" vertical="center"/>
    </xf>
    <xf numFmtId="180" fontId="19" fillId="0" borderId="1" xfId="0" quotePrefix="1" applyNumberFormat="1" applyFont="1" applyBorder="1" applyAlignment="1">
      <alignment horizontal="center" vertical="center" shrinkToFit="1"/>
    </xf>
    <xf numFmtId="178" fontId="20" fillId="0" borderId="1" xfId="1" quotePrefix="1" applyNumberFormat="1" applyFont="1" applyFill="1" applyBorder="1" applyAlignment="1">
      <alignment horizontal="left" vertical="center" shrinkToFit="1"/>
    </xf>
    <xf numFmtId="0" fontId="20" fillId="0" borderId="1" xfId="0" quotePrefix="1" applyFont="1" applyBorder="1" applyAlignment="1">
      <alignment horizontal="center" vertical="center" wrapText="1"/>
    </xf>
    <xf numFmtId="179" fontId="20" fillId="0" borderId="1" xfId="1" applyNumberFormat="1" applyFont="1" applyFill="1" applyBorder="1" applyAlignment="1">
      <alignment vertical="center" shrinkToFit="1"/>
    </xf>
    <xf numFmtId="180" fontId="20" fillId="0" borderId="1" xfId="0" applyNumberFormat="1" applyFont="1" applyBorder="1" applyAlignment="1">
      <alignment vertical="center" shrinkToFit="1"/>
    </xf>
    <xf numFmtId="182" fontId="20" fillId="0" borderId="1" xfId="0" quotePrefix="1" applyNumberFormat="1" applyFont="1" applyBorder="1" applyAlignment="1">
      <alignment horizontal="center" vertical="center" wrapText="1"/>
    </xf>
    <xf numFmtId="49" fontId="19" fillId="0" borderId="4" xfId="0" quotePrefix="1" applyNumberFormat="1" applyFont="1" applyBorder="1" applyAlignment="1">
      <alignment horizontal="center" vertical="center" shrinkToFit="1"/>
    </xf>
    <xf numFmtId="0" fontId="19" fillId="0" borderId="4" xfId="0" quotePrefix="1" applyFont="1" applyBorder="1" applyAlignment="1">
      <alignment horizontal="center" vertical="center" shrinkToFit="1"/>
    </xf>
    <xf numFmtId="0" fontId="19" fillId="0" borderId="1" xfId="0" applyFont="1" applyBorder="1" applyAlignment="1">
      <alignment vertical="center" shrinkToFit="1"/>
    </xf>
    <xf numFmtId="0" fontId="19" fillId="0" borderId="1" xfId="0" applyFont="1" applyBorder="1" applyAlignment="1">
      <alignment horizontal="center" vertical="center" shrinkToFit="1"/>
    </xf>
    <xf numFmtId="180" fontId="19" fillId="0" borderId="1" xfId="0" applyNumberFormat="1" applyFont="1" applyBorder="1" applyAlignment="1">
      <alignment vertical="center" shrinkToFit="1"/>
    </xf>
    <xf numFmtId="182" fontId="19" fillId="0" borderId="1" xfId="0" applyNumberFormat="1" applyFont="1" applyBorder="1" applyAlignment="1">
      <alignment horizontal="center" vertical="center" shrinkToFit="1"/>
    </xf>
    <xf numFmtId="0" fontId="15" fillId="0" borderId="0" xfId="0" applyFont="1" applyAlignment="1">
      <alignment vertical="center" shrinkToFit="1"/>
    </xf>
    <xf numFmtId="180" fontId="15" fillId="0" borderId="0" xfId="0" applyNumberFormat="1" applyFont="1" applyAlignment="1">
      <alignment vertical="center" shrinkToFit="1"/>
    </xf>
    <xf numFmtId="10" fontId="16" fillId="0" borderId="0" xfId="11" applyNumberFormat="1" applyFont="1" applyFill="1" applyAlignment="1">
      <alignment vertical="center" shrinkToFit="1"/>
    </xf>
    <xf numFmtId="180" fontId="16" fillId="0" borderId="0" xfId="0" applyNumberFormat="1" applyFont="1" applyAlignment="1">
      <alignment horizontal="center" vertical="center"/>
    </xf>
    <xf numFmtId="0" fontId="16" fillId="0" borderId="0" xfId="4" applyFont="1" applyAlignment="1">
      <alignment horizontal="right"/>
    </xf>
    <xf numFmtId="49" fontId="20" fillId="0" borderId="4" xfId="1" quotePrefix="1" applyNumberFormat="1" applyFont="1" applyFill="1" applyBorder="1" applyAlignment="1">
      <alignment horizontal="center" vertical="center" shrinkToFit="1"/>
    </xf>
    <xf numFmtId="41" fontId="20" fillId="0" borderId="4" xfId="1" quotePrefix="1" applyFont="1" applyFill="1" applyBorder="1" applyAlignment="1">
      <alignment vertical="center" shrinkToFit="1"/>
    </xf>
    <xf numFmtId="0" fontId="16" fillId="0" borderId="0" xfId="4" quotePrefix="1" applyFont="1" applyAlignment="1">
      <alignment horizontal="center" vertical="center" wrapText="1"/>
    </xf>
    <xf numFmtId="0" fontId="16" fillId="0" borderId="0" xfId="4" quotePrefix="1" applyFont="1" applyAlignment="1">
      <alignment vertical="center" wrapText="1"/>
    </xf>
    <xf numFmtId="41" fontId="16" fillId="0" borderId="0" xfId="1" quotePrefix="1" applyFont="1" applyFill="1" applyBorder="1" applyAlignment="1">
      <alignment vertical="center" wrapText="1"/>
    </xf>
    <xf numFmtId="0" fontId="15" fillId="0" borderId="0" xfId="4" quotePrefix="1" applyFont="1" applyAlignment="1">
      <alignment vertical="center" wrapText="1"/>
    </xf>
    <xf numFmtId="10" fontId="18" fillId="2" borderId="14" xfId="5" applyNumberFormat="1" applyFont="1" applyFill="1" applyBorder="1">
      <alignment vertical="center"/>
    </xf>
    <xf numFmtId="176" fontId="18" fillId="2" borderId="14" xfId="5" applyNumberFormat="1" applyFont="1" applyFill="1" applyBorder="1">
      <alignment vertical="center"/>
    </xf>
    <xf numFmtId="10" fontId="18" fillId="0" borderId="14" xfId="5" applyNumberFormat="1" applyFont="1" applyFill="1" applyBorder="1">
      <alignment vertical="center"/>
    </xf>
    <xf numFmtId="0" fontId="16" fillId="2" borderId="14" xfId="4" applyFont="1" applyFill="1" applyBorder="1" applyAlignment="1">
      <alignment horizontal="center" vertical="center"/>
    </xf>
    <xf numFmtId="49" fontId="20" fillId="0" borderId="1" xfId="1" quotePrefix="1" applyNumberFormat="1" applyFont="1" applyFill="1" applyBorder="1" applyAlignment="1">
      <alignment horizontal="center" vertical="center" shrinkToFit="1"/>
    </xf>
    <xf numFmtId="41" fontId="20" fillId="0" borderId="1" xfId="1" quotePrefix="1" applyFont="1" applyFill="1" applyBorder="1" applyAlignment="1">
      <alignment vertical="center" shrinkToFit="1"/>
    </xf>
    <xf numFmtId="41" fontId="20" fillId="0" borderId="1" xfId="1" quotePrefix="1" applyFont="1" applyFill="1" applyBorder="1" applyAlignment="1">
      <alignment horizontal="left" vertical="center" shrinkToFit="1"/>
    </xf>
    <xf numFmtId="181" fontId="20" fillId="0" borderId="1" xfId="1" applyNumberFormat="1" applyFont="1" applyFill="1" applyBorder="1" applyAlignment="1">
      <alignment vertical="center" shrinkToFit="1"/>
    </xf>
    <xf numFmtId="41" fontId="20" fillId="0" borderId="1" xfId="1" quotePrefix="1" applyFont="1" applyFill="1" applyBorder="1" applyAlignment="1">
      <alignment horizontal="left" vertical="center" wrapText="1" shrinkToFit="1"/>
    </xf>
    <xf numFmtId="0" fontId="16" fillId="0" borderId="11" xfId="4" quotePrefix="1" applyFont="1" applyBorder="1" applyAlignment="1">
      <alignment horizontal="distributed" vertical="center" wrapText="1" indent="4"/>
    </xf>
    <xf numFmtId="0" fontId="16" fillId="0" borderId="12" xfId="4" quotePrefix="1" applyFont="1" applyBorder="1" applyAlignment="1">
      <alignment horizontal="distributed" vertical="center" wrapText="1" indent="4"/>
    </xf>
    <xf numFmtId="0" fontId="17" fillId="0" borderId="0" xfId="4" applyFont="1" applyAlignment="1">
      <alignment horizontal="center" vertical="center"/>
    </xf>
    <xf numFmtId="0" fontId="16" fillId="0" borderId="6" xfId="4" quotePrefix="1" applyFont="1" applyBorder="1" applyAlignment="1">
      <alignment horizontal="center" vertical="center" wrapText="1"/>
    </xf>
    <xf numFmtId="0" fontId="16" fillId="0" borderId="7" xfId="4" quotePrefix="1" applyFont="1" applyBorder="1" applyAlignment="1">
      <alignment horizontal="center" vertical="center" wrapText="1"/>
    </xf>
    <xf numFmtId="0" fontId="16" fillId="0" borderId="10" xfId="4" quotePrefix="1" applyFont="1" applyBorder="1" applyAlignment="1">
      <alignment horizontal="center" vertical="center" textRotation="255" wrapText="1"/>
    </xf>
    <xf numFmtId="0" fontId="16" fillId="0" borderId="1" xfId="4" quotePrefix="1" applyFont="1" applyBorder="1" applyAlignment="1">
      <alignment horizontal="distributed" vertical="center" wrapText="1"/>
    </xf>
    <xf numFmtId="0" fontId="16" fillId="0" borderId="4" xfId="4" quotePrefix="1" applyFont="1" applyBorder="1" applyAlignment="1">
      <alignment horizontal="center" vertical="center" wrapText="1"/>
    </xf>
    <xf numFmtId="0" fontId="16" fillId="0" borderId="5" xfId="4" quotePrefix="1" applyFont="1" applyBorder="1" applyAlignment="1">
      <alignment horizontal="center" vertical="center" wrapText="1"/>
    </xf>
    <xf numFmtId="0" fontId="16" fillId="0" borderId="10" xfId="4" quotePrefix="1" applyFont="1" applyBorder="1" applyAlignment="1">
      <alignment horizontal="distributed" vertical="center" wrapText="1" indent="4"/>
    </xf>
    <xf numFmtId="0" fontId="16" fillId="0" borderId="1" xfId="4" quotePrefix="1" applyFont="1" applyBorder="1" applyAlignment="1">
      <alignment horizontal="distributed" vertical="center" wrapText="1" indent="4"/>
    </xf>
    <xf numFmtId="180" fontId="19" fillId="0" borderId="1" xfId="0" quotePrefix="1" applyNumberFormat="1" applyFont="1" applyBorder="1" applyAlignment="1">
      <alignment horizontal="center" vertical="center"/>
    </xf>
    <xf numFmtId="0" fontId="19" fillId="0" borderId="1" xfId="0" quotePrefix="1" applyFont="1" applyBorder="1" applyAlignment="1">
      <alignment horizontal="center" vertical="center"/>
    </xf>
    <xf numFmtId="0" fontId="19" fillId="0" borderId="2" xfId="0" quotePrefix="1" applyFont="1" applyBorder="1" applyAlignment="1">
      <alignment horizontal="center" vertical="center"/>
    </xf>
    <xf numFmtId="0" fontId="19" fillId="0" borderId="3" xfId="0" quotePrefix="1" applyFont="1" applyBorder="1" applyAlignment="1">
      <alignment horizontal="center" vertical="center"/>
    </xf>
    <xf numFmtId="0" fontId="19" fillId="0" borderId="1" xfId="0" quotePrefix="1" applyFont="1" applyBorder="1" applyAlignment="1">
      <alignment horizontal="center" vertical="center" shrinkToFit="1"/>
    </xf>
  </cellXfs>
  <cellStyles count="17">
    <cellStyle name="백분율" xfId="11" builtinId="5"/>
    <cellStyle name="백분율 2" xfId="5" xr:uid="{00000000-0005-0000-0000-000000000000}"/>
    <cellStyle name="쉼표 [0]" xfId="1" builtinId="6"/>
    <cellStyle name="쉼표 [0] 2" xfId="2" xr:uid="{00000000-0005-0000-0000-000002000000}"/>
    <cellStyle name="쉼표 [0] 2 2" xfId="6" xr:uid="{00000000-0005-0000-0000-000003000000}"/>
    <cellStyle name="쉼표 [0] 3" xfId="16" xr:uid="{90D9BCEE-91DE-4B92-9264-7FFECDE1B4F6}"/>
    <cellStyle name="표준" xfId="0" builtinId="0"/>
    <cellStyle name="표준 10" xfId="12" xr:uid="{445F826D-2182-40D8-81B8-D67F8EEB281F}"/>
    <cellStyle name="표준 10 2 2" xfId="3" xr:uid="{00000000-0005-0000-0000-000006000000}"/>
    <cellStyle name="표준 2" xfId="4" xr:uid="{00000000-0005-0000-0000-000007000000}"/>
    <cellStyle name="표준 2 13" xfId="9" xr:uid="{05CC58EB-ECE8-4FA5-8D06-C9B32F816140}"/>
    <cellStyle name="표준 2 2" xfId="7" xr:uid="{02F5431D-C550-454B-A469-74ABE2F01642}"/>
    <cellStyle name="표준 3" xfId="10" xr:uid="{14D62EC6-97F1-4FA7-B58E-97D7DCC8C312}"/>
    <cellStyle name="표준 3 2" xfId="13" xr:uid="{C44BB5A8-AE6F-4AF5-BD36-A60806A2DB68}"/>
    <cellStyle name="표준 4" xfId="15" xr:uid="{DC413082-DB27-466D-800C-F7332B873FBB}"/>
    <cellStyle name="표준 8" xfId="8" xr:uid="{01239511-3609-4BA0-A128-AFA280F9C2F6}"/>
    <cellStyle name="표준 9" xfId="14" xr:uid="{A4A37CF0-FC08-4E89-A369-51E6F7D004F2}"/>
  </cellStyles>
  <dxfs count="0"/>
  <tableStyles count="0" defaultTableStyle="TableStyleMedium9" defaultPivotStyle="PivotStyleLight16"/>
  <colors>
    <mruColors>
      <color rgb="FFCCECFF"/>
      <color rgb="FFCCFFCC"/>
      <color rgb="FF9999FF"/>
      <color rgb="FFFFCCCC"/>
      <color rgb="FF00FFFF"/>
      <color rgb="FFCCFF99"/>
      <color rgb="FFFFFF99"/>
      <color rgb="FF33C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34" Type="http://schemas.microsoft.com/office/2017/10/relationships/person" Target="persons/person.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person displayName="6686" id="{8240201A-A490-4B72-BC66-8418919EC2D9}" userId="S::B6686@365i.tech::a950b0b0-5787-4d28-9a68-b7f5242fa2d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32"/>
  <sheetViews>
    <sheetView tabSelected="1" zoomScaleNormal="100" zoomScaleSheetLayoutView="100" workbookViewId="0">
      <selection activeCell="L5" sqref="L5"/>
    </sheetView>
  </sheetViews>
  <sheetFormatPr defaultRowHeight="13.5" x14ac:dyDescent="0.3"/>
  <cols>
    <col min="1" max="2" width="4.625" style="7" customWidth="1"/>
    <col min="3" max="3" width="35.625" style="7" customWidth="1"/>
    <col min="4" max="4" width="25.625" style="7" customWidth="1"/>
    <col min="5" max="5" width="41" style="7" customWidth="1"/>
    <col min="6" max="6" width="41.25" style="7" customWidth="1"/>
    <col min="7" max="7" width="2.5" style="7" customWidth="1"/>
    <col min="8" max="8" width="12.125" style="7" customWidth="1"/>
    <col min="9" max="10" width="15.125" style="7" customWidth="1"/>
    <col min="11" max="16384" width="9" style="7"/>
  </cols>
  <sheetData>
    <row r="1" spans="1:10" ht="24" customHeight="1" x14ac:dyDescent="0.3">
      <c r="A1" s="69" t="s">
        <v>19</v>
      </c>
      <c r="B1" s="69"/>
      <c r="C1" s="69"/>
      <c r="D1" s="69"/>
      <c r="E1" s="69"/>
      <c r="F1" s="69"/>
      <c r="G1" s="6"/>
    </row>
    <row r="2" spans="1:10" ht="17.25" customHeight="1" thickBot="1" x14ac:dyDescent="0.35">
      <c r="A2" s="6"/>
      <c r="B2" s="6"/>
      <c r="C2" s="6"/>
      <c r="D2" s="6"/>
      <c r="E2" s="6"/>
      <c r="F2" s="6"/>
      <c r="G2" s="6"/>
    </row>
    <row r="3" spans="1:10" ht="21.95" customHeight="1" thickTop="1" thickBot="1" x14ac:dyDescent="0.2">
      <c r="A3" s="8" t="s">
        <v>131</v>
      </c>
      <c r="B3" s="9"/>
      <c r="C3" s="9"/>
      <c r="D3" s="9"/>
      <c r="F3" s="51" t="s">
        <v>94</v>
      </c>
      <c r="G3" s="51"/>
      <c r="H3" s="61" t="s">
        <v>124</v>
      </c>
    </row>
    <row r="4" spans="1:10" ht="30" customHeight="1" thickTop="1" x14ac:dyDescent="0.3">
      <c r="A4" s="70" t="s">
        <v>20</v>
      </c>
      <c r="B4" s="71"/>
      <c r="C4" s="71"/>
      <c r="D4" s="11" t="s">
        <v>95</v>
      </c>
      <c r="E4" s="10" t="s">
        <v>21</v>
      </c>
      <c r="F4" s="12" t="s">
        <v>13</v>
      </c>
      <c r="G4" s="54"/>
    </row>
    <row r="5" spans="1:10" ht="21.6" customHeight="1" x14ac:dyDescent="0.3">
      <c r="A5" s="72" t="s">
        <v>125</v>
      </c>
      <c r="B5" s="73" t="s">
        <v>22</v>
      </c>
      <c r="C5" s="13" t="s">
        <v>65</v>
      </c>
      <c r="D5" s="14">
        <f>'공종별내역서(단위당)'!G15</f>
        <v>0</v>
      </c>
      <c r="E5" s="15" t="s">
        <v>10</v>
      </c>
      <c r="F5" s="16" t="s">
        <v>10</v>
      </c>
      <c r="G5" s="55"/>
      <c r="I5" s="17"/>
    </row>
    <row r="6" spans="1:10" ht="21.6" customHeight="1" x14ac:dyDescent="0.3">
      <c r="A6" s="72"/>
      <c r="B6" s="73"/>
      <c r="C6" s="13" t="s">
        <v>66</v>
      </c>
      <c r="D6" s="14">
        <v>0</v>
      </c>
      <c r="E6" s="15" t="s">
        <v>10</v>
      </c>
      <c r="F6" s="16" t="s">
        <v>10</v>
      </c>
      <c r="G6" s="55"/>
    </row>
    <row r="7" spans="1:10" ht="21.6" customHeight="1" x14ac:dyDescent="0.3">
      <c r="A7" s="72"/>
      <c r="B7" s="73"/>
      <c r="C7" s="13" t="s">
        <v>67</v>
      </c>
      <c r="D7" s="14">
        <v>0</v>
      </c>
      <c r="E7" s="15" t="s">
        <v>10</v>
      </c>
      <c r="F7" s="16" t="s">
        <v>10</v>
      </c>
      <c r="G7" s="55"/>
    </row>
    <row r="8" spans="1:10" ht="21.6" customHeight="1" x14ac:dyDescent="0.3">
      <c r="A8" s="72"/>
      <c r="B8" s="73"/>
      <c r="C8" s="18" t="s">
        <v>68</v>
      </c>
      <c r="D8" s="14">
        <f>TRUNC(D5+D6-D7, 0)</f>
        <v>0</v>
      </c>
      <c r="E8" s="15" t="s">
        <v>10</v>
      </c>
      <c r="F8" s="16" t="s">
        <v>10</v>
      </c>
      <c r="G8" s="55"/>
      <c r="I8" s="19"/>
      <c r="J8" s="20"/>
    </row>
    <row r="9" spans="1:10" ht="21.6" customHeight="1" thickBot="1" x14ac:dyDescent="0.35">
      <c r="A9" s="72"/>
      <c r="B9" s="73" t="s">
        <v>23</v>
      </c>
      <c r="C9" s="13" t="s">
        <v>69</v>
      </c>
      <c r="D9" s="14">
        <f>'공종별내역서(단위당)'!I15</f>
        <v>0</v>
      </c>
      <c r="E9" s="15" t="s">
        <v>10</v>
      </c>
      <c r="F9" s="16" t="s">
        <v>10</v>
      </c>
      <c r="G9" s="55"/>
      <c r="I9" s="17"/>
    </row>
    <row r="10" spans="1:10" ht="21.6" customHeight="1" thickTop="1" thickBot="1" x14ac:dyDescent="0.35">
      <c r="A10" s="72"/>
      <c r="B10" s="73"/>
      <c r="C10" s="13" t="s">
        <v>70</v>
      </c>
      <c r="D10" s="21">
        <f>TRUNC(D9*H10)</f>
        <v>0</v>
      </c>
      <c r="E10" s="21" t="str">
        <f>"직접노무비 × "&amp;FIXED(H10*100,1)&amp;"%"</f>
        <v>직접노무비 × 12.6%</v>
      </c>
      <c r="F10" s="16" t="s">
        <v>10</v>
      </c>
      <c r="G10" s="55"/>
      <c r="H10" s="58">
        <v>0.126</v>
      </c>
      <c r="I10" s="17"/>
    </row>
    <row r="11" spans="1:10" ht="21.6" customHeight="1" thickTop="1" x14ac:dyDescent="0.3">
      <c r="A11" s="72"/>
      <c r="B11" s="73"/>
      <c r="C11" s="18" t="s">
        <v>71</v>
      </c>
      <c r="D11" s="14">
        <f>TRUNC(D9+D10, 0)</f>
        <v>0</v>
      </c>
      <c r="E11" s="15" t="s">
        <v>10</v>
      </c>
      <c r="F11" s="16" t="s">
        <v>10</v>
      </c>
      <c r="G11" s="55"/>
      <c r="I11" s="19"/>
      <c r="J11" s="20"/>
    </row>
    <row r="12" spans="1:10" ht="21.6" customHeight="1" thickBot="1" x14ac:dyDescent="0.35">
      <c r="A12" s="72"/>
      <c r="B12" s="73" t="s">
        <v>72</v>
      </c>
      <c r="C12" s="13" t="s">
        <v>73</v>
      </c>
      <c r="D12" s="14">
        <f>'공종별내역서(단위당)'!K15</f>
        <v>0</v>
      </c>
      <c r="E12" s="15" t="s">
        <v>10</v>
      </c>
      <c r="F12" s="16" t="s">
        <v>10</v>
      </c>
      <c r="G12" s="55"/>
      <c r="H12" s="22"/>
    </row>
    <row r="13" spans="1:10" ht="21.6" customHeight="1" thickTop="1" thickBot="1" x14ac:dyDescent="0.35">
      <c r="A13" s="72"/>
      <c r="B13" s="73"/>
      <c r="C13" s="13" t="s">
        <v>74</v>
      </c>
      <c r="D13" s="23">
        <f>TRUNC($D$11*H13, 0)</f>
        <v>0</v>
      </c>
      <c r="E13" s="24" t="str">
        <f>"노무비 × "&amp;FIXED(H13*100,2)&amp;"%"</f>
        <v>노무비 × 3.56%</v>
      </c>
      <c r="F13" s="16" t="s">
        <v>10</v>
      </c>
      <c r="G13" s="55"/>
      <c r="H13" s="58">
        <v>3.56E-2</v>
      </c>
      <c r="I13" s="17"/>
    </row>
    <row r="14" spans="1:10" ht="21.6" customHeight="1" thickTop="1" thickBot="1" x14ac:dyDescent="0.35">
      <c r="A14" s="72"/>
      <c r="B14" s="73"/>
      <c r="C14" s="13" t="s">
        <v>75</v>
      </c>
      <c r="D14" s="23">
        <f>TRUNC($D$11*H14, 0)</f>
        <v>0</v>
      </c>
      <c r="E14" s="24" t="str">
        <f>"노무비 × "&amp;FIXED(H14*100,2)&amp;"%"</f>
        <v>노무비 × 1.01%</v>
      </c>
      <c r="F14" s="16" t="s">
        <v>10</v>
      </c>
      <c r="G14" s="55"/>
      <c r="H14" s="58">
        <v>1.01E-2</v>
      </c>
      <c r="I14" s="17"/>
    </row>
    <row r="15" spans="1:10" ht="21.6" customHeight="1" thickTop="1" thickBot="1" x14ac:dyDescent="0.35">
      <c r="A15" s="72"/>
      <c r="B15" s="73"/>
      <c r="C15" s="13" t="s">
        <v>76</v>
      </c>
      <c r="D15" s="23">
        <f>TRUNC($D$9*H15, 0)</f>
        <v>0</v>
      </c>
      <c r="E15" s="25" t="str">
        <f>IF(H15=0,"","직접노무비 × "&amp;FIXED(H15*100,3)&amp;"%")</f>
        <v>직접노무비 × 3.545%</v>
      </c>
      <c r="F15" s="26"/>
      <c r="G15" s="56"/>
      <c r="H15" s="59">
        <v>3.5450000000000002E-2</v>
      </c>
      <c r="I15" s="17"/>
    </row>
    <row r="16" spans="1:10" ht="21.6" customHeight="1" thickTop="1" thickBot="1" x14ac:dyDescent="0.35">
      <c r="A16" s="72"/>
      <c r="B16" s="73"/>
      <c r="C16" s="13" t="s">
        <v>77</v>
      </c>
      <c r="D16" s="23">
        <f>TRUNC($D$9*H16, 0)</f>
        <v>0</v>
      </c>
      <c r="E16" s="24" t="str">
        <f t="shared" ref="E16" si="0">IF(H16=0,"","직접노무비 × "&amp;FIXED(H16*100,2)&amp;"%")</f>
        <v>직접노무비 × 4.50%</v>
      </c>
      <c r="F16" s="26"/>
      <c r="G16" s="56"/>
      <c r="H16" s="58">
        <v>4.4999999999999998E-2</v>
      </c>
      <c r="I16" s="17"/>
    </row>
    <row r="17" spans="1:10" ht="21.6" customHeight="1" thickTop="1" thickBot="1" x14ac:dyDescent="0.35">
      <c r="A17" s="72"/>
      <c r="B17" s="73"/>
      <c r="C17" s="13" t="s">
        <v>78</v>
      </c>
      <c r="D17" s="23">
        <f>TRUNC($D$15*H17, 0)</f>
        <v>0</v>
      </c>
      <c r="E17" s="24" t="str">
        <f>IF(H17=0,"","건강보험료 × "&amp;FIXED(H17*100,2)&amp;"%")</f>
        <v>건강보험료 × 12.95%</v>
      </c>
      <c r="F17" s="26"/>
      <c r="G17" s="56"/>
      <c r="H17" s="58">
        <v>0.1295</v>
      </c>
      <c r="I17" s="17"/>
    </row>
    <row r="18" spans="1:10" ht="21.6" customHeight="1" thickTop="1" thickBot="1" x14ac:dyDescent="0.35">
      <c r="A18" s="72"/>
      <c r="B18" s="73"/>
      <c r="C18" s="13" t="s">
        <v>79</v>
      </c>
      <c r="D18" s="21">
        <f>TRUNC((D7+D8)*H18)</f>
        <v>0</v>
      </c>
      <c r="E18" s="24" t="str">
        <f>IF(H18=0,"","직접노무비 × "&amp;FIXED(H18*100,2)&amp;"%")</f>
        <v>직접노무비 × 2.30%</v>
      </c>
      <c r="F18" s="26" t="s">
        <v>98</v>
      </c>
      <c r="G18" s="56"/>
      <c r="H18" s="58">
        <v>2.3E-2</v>
      </c>
      <c r="I18" s="17"/>
    </row>
    <row r="19" spans="1:10" ht="21.6" customHeight="1" thickTop="1" thickBot="1" x14ac:dyDescent="0.35">
      <c r="A19" s="72"/>
      <c r="B19" s="73"/>
      <c r="C19" s="13" t="s">
        <v>80</v>
      </c>
      <c r="D19" s="21">
        <f>TRUNC((D8+D9)*H19)</f>
        <v>0</v>
      </c>
      <c r="E19" s="21" t="str">
        <f>IF(H19=0,"","(재료비+직접노무비) × "&amp;FIXED(H19*100,2)&amp;"%")</f>
        <v>(재료비+직접노무비) × 3.11%</v>
      </c>
      <c r="F19" s="26" t="s">
        <v>93</v>
      </c>
      <c r="G19" s="56"/>
      <c r="H19" s="58">
        <v>3.1099999999999999E-2</v>
      </c>
      <c r="I19" s="17"/>
    </row>
    <row r="20" spans="1:10" ht="21.6" customHeight="1" thickTop="1" thickBot="1" x14ac:dyDescent="0.35">
      <c r="A20" s="72"/>
      <c r="B20" s="73"/>
      <c r="C20" s="13" t="s">
        <v>81</v>
      </c>
      <c r="D20" s="21">
        <f>TRUNC((D8+D9+D12)*H20)</f>
        <v>0</v>
      </c>
      <c r="E20" s="21" t="str">
        <f>IF(H20=0,"","(재료비+직접노무비+산출경비) × "&amp;FIXED(H20*100,2)&amp;"%")</f>
        <v>(재료비+직접노무비+산출경비) × 0.30%</v>
      </c>
      <c r="F20" s="16" t="s">
        <v>10</v>
      </c>
      <c r="G20" s="55"/>
      <c r="H20" s="58">
        <v>3.0000000000000001E-3</v>
      </c>
      <c r="I20" s="17"/>
    </row>
    <row r="21" spans="1:10" ht="21.6" customHeight="1" thickTop="1" thickBot="1" x14ac:dyDescent="0.35">
      <c r="A21" s="72"/>
      <c r="B21" s="73"/>
      <c r="C21" s="13" t="s">
        <v>82</v>
      </c>
      <c r="D21" s="21">
        <f>TRUNC((D8+D11)*H21)</f>
        <v>0</v>
      </c>
      <c r="E21" s="21" t="str">
        <f>IF(H21=0,"","(재료비+노무비) × "&amp;FIXED(H21*100,1)&amp;"%")</f>
        <v>(재료비+노무비) × 5.2%</v>
      </c>
      <c r="F21" s="16" t="s">
        <v>10</v>
      </c>
      <c r="G21" s="55"/>
      <c r="H21" s="58">
        <v>5.1999999999999998E-2</v>
      </c>
      <c r="I21" s="17"/>
    </row>
    <row r="22" spans="1:10" ht="21.6" customHeight="1" thickTop="1" thickBot="1" x14ac:dyDescent="0.35">
      <c r="A22" s="72"/>
      <c r="B22" s="73"/>
      <c r="C22" s="13" t="s">
        <v>83</v>
      </c>
      <c r="D22" s="14">
        <f>TRUNC((D8+D9+D12)*$H22, 0)</f>
        <v>0</v>
      </c>
      <c r="E22" s="21" t="str">
        <f>IF(H22=0,"","(재료비+직접노무비+산출경비) × "&amp;FIXED(H22*100,3)&amp;"%")</f>
        <v/>
      </c>
      <c r="F22" s="26" t="s">
        <v>120</v>
      </c>
      <c r="G22" s="56"/>
      <c r="H22" s="59">
        <v>0</v>
      </c>
      <c r="I22" s="17"/>
    </row>
    <row r="23" spans="1:10" ht="21.6" customHeight="1" thickTop="1" thickBot="1" x14ac:dyDescent="0.35">
      <c r="A23" s="72"/>
      <c r="B23" s="73"/>
      <c r="C23" s="18" t="s">
        <v>84</v>
      </c>
      <c r="D23" s="14">
        <f>TRUNC((D8+D9+D12)*H23, 0)</f>
        <v>0</v>
      </c>
      <c r="E23" s="24" t="str">
        <f>IF(H23=0,"","(재료비+직접노무비+기계경비) × "&amp;FIXED(H23*100,2)&amp;"%")</f>
        <v/>
      </c>
      <c r="F23" s="26" t="str">
        <f>IF(H23&gt;0,"","건설기계 대여계약금액 2백만원 이하 면제")</f>
        <v>건설기계 대여계약금액 2백만원 이하 면제</v>
      </c>
      <c r="G23" s="56"/>
      <c r="H23" s="60">
        <v>0</v>
      </c>
      <c r="I23" s="17"/>
    </row>
    <row r="24" spans="1:10" ht="21.6" customHeight="1" thickTop="1" x14ac:dyDescent="0.3">
      <c r="A24" s="72"/>
      <c r="B24" s="73"/>
      <c r="C24" s="18" t="s">
        <v>25</v>
      </c>
      <c r="D24" s="14">
        <f>TRUNC(D12+D13+D14+D15+D16+D18+D19+D17+D21+D20+D22+D23, 0)</f>
        <v>0</v>
      </c>
      <c r="E24" s="15" t="s">
        <v>10</v>
      </c>
      <c r="F24" s="16" t="s">
        <v>10</v>
      </c>
      <c r="G24" s="55"/>
      <c r="I24" s="19"/>
      <c r="J24" s="20"/>
    </row>
    <row r="25" spans="1:10" ht="21.6" customHeight="1" thickBot="1" x14ac:dyDescent="0.35">
      <c r="A25" s="72"/>
      <c r="B25" s="74" t="s">
        <v>85</v>
      </c>
      <c r="C25" s="75"/>
      <c r="D25" s="14">
        <f>TRUNC(D8+D11+D24, 0)</f>
        <v>0</v>
      </c>
      <c r="E25" s="15" t="s">
        <v>10</v>
      </c>
      <c r="F25" s="16" t="s">
        <v>10</v>
      </c>
      <c r="G25" s="55"/>
      <c r="I25" s="19"/>
    </row>
    <row r="26" spans="1:10" ht="21.6" customHeight="1" thickTop="1" thickBot="1" x14ac:dyDescent="0.35">
      <c r="A26" s="76" t="s">
        <v>86</v>
      </c>
      <c r="B26" s="77"/>
      <c r="C26" s="77"/>
      <c r="D26" s="21">
        <f>TRUNC(D25*H26)</f>
        <v>0</v>
      </c>
      <c r="E26" s="21" t="str">
        <f>"계 × "&amp;FIXED(H26*100,1)&amp;"%"</f>
        <v>계 × 6.0%</v>
      </c>
      <c r="F26" s="16" t="s">
        <v>10</v>
      </c>
      <c r="G26" s="55"/>
      <c r="H26" s="58">
        <v>0.06</v>
      </c>
      <c r="I26" s="17"/>
      <c r="J26" s="20"/>
    </row>
    <row r="27" spans="1:10" ht="21.6" customHeight="1" thickTop="1" thickBot="1" x14ac:dyDescent="0.35">
      <c r="A27" s="76" t="s">
        <v>87</v>
      </c>
      <c r="B27" s="77"/>
      <c r="C27" s="77"/>
      <c r="D27" s="21">
        <f>TRUNC((D11+D24+D26)*H27,0)</f>
        <v>0</v>
      </c>
      <c r="E27" s="21" t="str">
        <f>"(노무비+경비+일반관리비) × "&amp;FIXED(H27*100,1)&amp;"%"</f>
        <v>(노무비+경비+일반관리비) × 15.0%</v>
      </c>
      <c r="F27" s="16" t="s">
        <v>10</v>
      </c>
      <c r="G27" s="55"/>
      <c r="H27" s="58">
        <v>0.15</v>
      </c>
      <c r="I27" s="17"/>
      <c r="J27" s="20"/>
    </row>
    <row r="28" spans="1:10" ht="21.95" customHeight="1" thickTop="1" x14ac:dyDescent="0.3">
      <c r="A28" s="76" t="s">
        <v>88</v>
      </c>
      <c r="B28" s="77"/>
      <c r="C28" s="77"/>
      <c r="D28" s="14">
        <f>TRUNC(SUM(D25:D27),0)</f>
        <v>0</v>
      </c>
      <c r="E28" s="27"/>
      <c r="F28" s="28" t="s">
        <v>10</v>
      </c>
      <c r="G28" s="57"/>
      <c r="H28" s="17"/>
      <c r="I28" s="19"/>
    </row>
    <row r="29" spans="1:10" ht="20.45" customHeight="1" x14ac:dyDescent="0.3">
      <c r="A29" s="76" t="s">
        <v>89</v>
      </c>
      <c r="B29" s="77"/>
      <c r="C29" s="77"/>
      <c r="D29" s="14">
        <f>(TRUNC(D28*0.1, 0))</f>
        <v>0</v>
      </c>
      <c r="E29" s="29" t="s">
        <v>90</v>
      </c>
      <c r="F29" s="16" t="s">
        <v>10</v>
      </c>
      <c r="G29" s="55"/>
      <c r="I29" s="17"/>
    </row>
    <row r="30" spans="1:10" ht="20.45" customHeight="1" x14ac:dyDescent="0.3">
      <c r="A30" s="76" t="s">
        <v>91</v>
      </c>
      <c r="B30" s="77"/>
      <c r="C30" s="77"/>
      <c r="D30" s="14">
        <f>TRUNC(D28+D29, 0)</f>
        <v>0</v>
      </c>
      <c r="E30" s="15" t="s">
        <v>10</v>
      </c>
      <c r="F30" s="16" t="s">
        <v>10</v>
      </c>
      <c r="G30" s="55"/>
      <c r="I30" s="19"/>
      <c r="J30" s="20"/>
    </row>
    <row r="31" spans="1:10" ht="23.1" customHeight="1" thickBot="1" x14ac:dyDescent="0.35">
      <c r="A31" s="67" t="s">
        <v>92</v>
      </c>
      <c r="B31" s="68"/>
      <c r="C31" s="68"/>
      <c r="D31" s="30">
        <f>TRUNC(D30, 0)</f>
        <v>0</v>
      </c>
      <c r="E31" s="31" t="s">
        <v>10</v>
      </c>
      <c r="F31" s="32" t="s">
        <v>10</v>
      </c>
      <c r="G31" s="55"/>
    </row>
    <row r="32" spans="1:10" ht="26.25" customHeight="1" x14ac:dyDescent="0.3"/>
  </sheetData>
  <mergeCells count="13">
    <mergeCell ref="A31:C31"/>
    <mergeCell ref="A1:F1"/>
    <mergeCell ref="A4:C4"/>
    <mergeCell ref="A5:A25"/>
    <mergeCell ref="B5:B8"/>
    <mergeCell ref="B9:B11"/>
    <mergeCell ref="B12:B24"/>
    <mergeCell ref="B25:C25"/>
    <mergeCell ref="A26:C26"/>
    <mergeCell ref="A27:C27"/>
    <mergeCell ref="A28:C28"/>
    <mergeCell ref="A29:C29"/>
    <mergeCell ref="A30:C30"/>
  </mergeCells>
  <phoneticPr fontId="3" type="noConversion"/>
  <pageMargins left="0.98425196850393704" right="0.98425196850393704" top="0.70866141732283472" bottom="0.70866141732283472" header="0.51181102362204722" footer="0.51181102362204722"/>
  <pageSetup paperSize="9" scale="72"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22F40-E488-4668-9C60-0C5CB5228C33}">
  <sheetPr>
    <tabColor rgb="FF00B0F0"/>
    <pageSetUpPr fitToPage="1"/>
  </sheetPr>
  <dimension ref="A1:N19"/>
  <sheetViews>
    <sheetView zoomScaleNormal="100" zoomScaleSheetLayoutView="100" workbookViewId="0">
      <pane ySplit="3" topLeftCell="A4" activePane="bottomLeft" state="frozen"/>
      <selection activeCell="AN34" sqref="AN34"/>
      <selection pane="bottomLeft" activeCell="A2" sqref="A2:A3"/>
    </sheetView>
  </sheetViews>
  <sheetFormatPr defaultRowHeight="13.5" x14ac:dyDescent="0.3"/>
  <cols>
    <col min="1" max="1" width="7.25" style="3" customWidth="1"/>
    <col min="2" max="2" width="25.875" style="3" customWidth="1"/>
    <col min="3" max="3" width="20.375" style="3" customWidth="1"/>
    <col min="4" max="4" width="6.625" style="34" customWidth="1"/>
    <col min="5" max="5" width="11.125" style="5" customWidth="1"/>
    <col min="6" max="6" width="12.625" style="4" customWidth="1"/>
    <col min="7" max="7" width="13.625" style="4" customWidth="1"/>
    <col min="8" max="8" width="12.625" style="4" customWidth="1"/>
    <col min="9" max="9" width="13.625" style="4" customWidth="1"/>
    <col min="10" max="10" width="11.625" style="4" customWidth="1"/>
    <col min="11" max="11" width="13.625" style="4" customWidth="1"/>
    <col min="12" max="12" width="11.625" style="4" customWidth="1"/>
    <col min="13" max="13" width="14.875" style="4" customWidth="1"/>
    <col min="14" max="14" width="11.25" style="34" customWidth="1"/>
    <col min="15" max="16384" width="9" style="3"/>
  </cols>
  <sheetData>
    <row r="1" spans="1:14" ht="30" customHeight="1" x14ac:dyDescent="0.15">
      <c r="A1" s="8" t="s">
        <v>130</v>
      </c>
      <c r="C1" s="33"/>
      <c r="D1" s="33"/>
      <c r="E1" s="33"/>
      <c r="F1" s="33"/>
      <c r="G1" s="33"/>
      <c r="H1" s="33"/>
      <c r="I1" s="33"/>
      <c r="J1" s="33"/>
      <c r="K1" s="33"/>
      <c r="L1" s="33"/>
      <c r="M1" s="33"/>
      <c r="N1" s="33"/>
    </row>
    <row r="2" spans="1:14" ht="24.95" customHeight="1" x14ac:dyDescent="0.3">
      <c r="A2" s="80" t="s">
        <v>107</v>
      </c>
      <c r="B2" s="80" t="s">
        <v>0</v>
      </c>
      <c r="C2" s="79" t="s">
        <v>1</v>
      </c>
      <c r="D2" s="79" t="s">
        <v>2</v>
      </c>
      <c r="E2" s="82" t="s">
        <v>3</v>
      </c>
      <c r="F2" s="78" t="s">
        <v>4</v>
      </c>
      <c r="G2" s="78"/>
      <c r="H2" s="78" t="s">
        <v>7</v>
      </c>
      <c r="I2" s="78"/>
      <c r="J2" s="78" t="s">
        <v>8</v>
      </c>
      <c r="K2" s="78"/>
      <c r="L2" s="78" t="s">
        <v>9</v>
      </c>
      <c r="M2" s="78"/>
      <c r="N2" s="79" t="s">
        <v>97</v>
      </c>
    </row>
    <row r="3" spans="1:14" ht="24.95" customHeight="1" x14ac:dyDescent="0.3">
      <c r="A3" s="81"/>
      <c r="B3" s="81"/>
      <c r="C3" s="79"/>
      <c r="D3" s="79"/>
      <c r="E3" s="82"/>
      <c r="F3" s="35" t="s">
        <v>5</v>
      </c>
      <c r="G3" s="35" t="s">
        <v>6</v>
      </c>
      <c r="H3" s="35" t="s">
        <v>5</v>
      </c>
      <c r="I3" s="35" t="s">
        <v>6</v>
      </c>
      <c r="J3" s="35" t="s">
        <v>5</v>
      </c>
      <c r="K3" s="35" t="s">
        <v>6</v>
      </c>
      <c r="L3" s="35" t="s">
        <v>5</v>
      </c>
      <c r="M3" s="35" t="s">
        <v>6</v>
      </c>
      <c r="N3" s="79"/>
    </row>
    <row r="4" spans="1:14" ht="36.950000000000003" customHeight="1" x14ac:dyDescent="0.3">
      <c r="A4" s="62">
        <v>1</v>
      </c>
      <c r="B4" s="63" t="s">
        <v>99</v>
      </c>
      <c r="C4" s="64" t="s">
        <v>100</v>
      </c>
      <c r="D4" s="37" t="s">
        <v>105</v>
      </c>
      <c r="E4" s="65">
        <v>7913</v>
      </c>
      <c r="F4" s="39"/>
      <c r="G4" s="39">
        <f>TRUNC(F4*E4, 0)</f>
        <v>0</v>
      </c>
      <c r="H4" s="39"/>
      <c r="I4" s="39">
        <f>TRUNC(H4*E4, 0)</f>
        <v>0</v>
      </c>
      <c r="J4" s="39"/>
      <c r="K4" s="39">
        <f t="shared" ref="K4:K9" si="0">TRUNC(E4*J4)</f>
        <v>0</v>
      </c>
      <c r="L4" s="39">
        <f>TRUNC(F4+H4+J4, 0)</f>
        <v>0</v>
      </c>
      <c r="M4" s="39">
        <f>TRUNC(G4+I4+K4, 0)</f>
        <v>0</v>
      </c>
      <c r="N4" s="40"/>
    </row>
    <row r="5" spans="1:14" ht="36.950000000000003" customHeight="1" x14ac:dyDescent="0.3">
      <c r="A5" s="62">
        <v>2</v>
      </c>
      <c r="B5" s="63" t="s">
        <v>101</v>
      </c>
      <c r="C5" s="64" t="s">
        <v>106</v>
      </c>
      <c r="D5" s="37" t="s">
        <v>105</v>
      </c>
      <c r="E5" s="65">
        <v>7913</v>
      </c>
      <c r="F5" s="39"/>
      <c r="G5" s="39">
        <f t="shared" ref="G5" si="1">TRUNC(F5*E5, 0)</f>
        <v>0</v>
      </c>
      <c r="H5" s="39"/>
      <c r="I5" s="39">
        <f t="shared" ref="I5:I6" si="2">TRUNC(H5*E5, 0)</f>
        <v>0</v>
      </c>
      <c r="J5" s="39"/>
      <c r="K5" s="39">
        <f t="shared" si="0"/>
        <v>0</v>
      </c>
      <c r="L5" s="39">
        <f t="shared" ref="L5" si="3">TRUNC(F5+H5+J5, 0)</f>
        <v>0</v>
      </c>
      <c r="M5" s="39">
        <f t="shared" ref="M5" si="4">TRUNC(G5+I5+K5, 0)</f>
        <v>0</v>
      </c>
      <c r="N5" s="40"/>
    </row>
    <row r="6" spans="1:14" ht="36.950000000000003" customHeight="1" x14ac:dyDescent="0.3">
      <c r="A6" s="62" t="s">
        <v>108</v>
      </c>
      <c r="B6" s="63" t="s">
        <v>110</v>
      </c>
      <c r="C6" s="66" t="s">
        <v>126</v>
      </c>
      <c r="D6" s="37" t="s">
        <v>105</v>
      </c>
      <c r="E6" s="65">
        <v>2952</v>
      </c>
      <c r="F6" s="39"/>
      <c r="G6" s="39">
        <f t="shared" ref="G6:G11" si="5">TRUNC(F6*E6, 0)</f>
        <v>0</v>
      </c>
      <c r="H6" s="39"/>
      <c r="I6" s="39">
        <f t="shared" si="2"/>
        <v>0</v>
      </c>
      <c r="J6" s="39"/>
      <c r="K6" s="39">
        <f t="shared" si="0"/>
        <v>0</v>
      </c>
      <c r="L6" s="39">
        <f t="shared" ref="L6:L10" si="6">TRUNC(F6+H6+J6, 0)</f>
        <v>0</v>
      </c>
      <c r="M6" s="39">
        <f t="shared" ref="M6:M9" si="7">TRUNC(G6+I6+K6, 0)</f>
        <v>0</v>
      </c>
      <c r="N6" s="40"/>
    </row>
    <row r="7" spans="1:14" ht="36.950000000000003" customHeight="1" x14ac:dyDescent="0.3">
      <c r="A7" s="62" t="s">
        <v>109</v>
      </c>
      <c r="B7" s="63" t="s">
        <v>111</v>
      </c>
      <c r="C7" s="64" t="s">
        <v>127</v>
      </c>
      <c r="D7" s="37" t="s">
        <v>105</v>
      </c>
      <c r="E7" s="65">
        <v>4962</v>
      </c>
      <c r="F7" s="39"/>
      <c r="G7" s="39">
        <f t="shared" ref="G7" si="8">TRUNC(F7*E7, 0)</f>
        <v>0</v>
      </c>
      <c r="H7" s="39"/>
      <c r="I7" s="39">
        <f t="shared" ref="I7" si="9">TRUNC(H7*E7, 0)</f>
        <v>0</v>
      </c>
      <c r="J7" s="39"/>
      <c r="K7" s="39">
        <f t="shared" ref="K7" si="10">TRUNC(E7*J7)</f>
        <v>0</v>
      </c>
      <c r="L7" s="39">
        <f t="shared" ref="L7" si="11">TRUNC(F7+H7+J7, 0)</f>
        <v>0</v>
      </c>
      <c r="M7" s="39">
        <f t="shared" ref="M7" si="12">TRUNC(G7+I7+K7, 0)</f>
        <v>0</v>
      </c>
      <c r="N7" s="40"/>
    </row>
    <row r="8" spans="1:14" ht="36.950000000000003" customHeight="1" x14ac:dyDescent="0.3">
      <c r="A8" s="62" t="s">
        <v>112</v>
      </c>
      <c r="B8" s="63" t="s">
        <v>115</v>
      </c>
      <c r="C8" s="64" t="s">
        <v>113</v>
      </c>
      <c r="D8" s="37" t="s">
        <v>105</v>
      </c>
      <c r="E8" s="65">
        <v>87</v>
      </c>
      <c r="F8" s="39"/>
      <c r="G8" s="39">
        <f t="shared" si="5"/>
        <v>0</v>
      </c>
      <c r="H8" s="39"/>
      <c r="I8" s="39">
        <f t="shared" ref="I8:I11" si="13">TRUNC(H8*E8, 0)</f>
        <v>0</v>
      </c>
      <c r="J8" s="39"/>
      <c r="K8" s="39">
        <f t="shared" si="0"/>
        <v>0</v>
      </c>
      <c r="L8" s="39">
        <f t="shared" si="6"/>
        <v>0</v>
      </c>
      <c r="M8" s="39">
        <f t="shared" si="7"/>
        <v>0</v>
      </c>
      <c r="N8" s="40"/>
    </row>
    <row r="9" spans="1:14" ht="36.950000000000003" customHeight="1" x14ac:dyDescent="0.3">
      <c r="A9" s="62" t="s">
        <v>114</v>
      </c>
      <c r="B9" s="63" t="s">
        <v>116</v>
      </c>
      <c r="C9" s="64" t="s">
        <v>128</v>
      </c>
      <c r="D9" s="37" t="s">
        <v>105</v>
      </c>
      <c r="E9" s="65">
        <v>87</v>
      </c>
      <c r="F9" s="39"/>
      <c r="G9" s="39">
        <f t="shared" si="5"/>
        <v>0</v>
      </c>
      <c r="H9" s="39"/>
      <c r="I9" s="39">
        <f t="shared" si="13"/>
        <v>0</v>
      </c>
      <c r="J9" s="39"/>
      <c r="K9" s="39">
        <f t="shared" si="0"/>
        <v>0</v>
      </c>
      <c r="L9" s="39">
        <f t="shared" ref="L9" si="14">TRUNC(F9+H9+J9, 0)</f>
        <v>0</v>
      </c>
      <c r="M9" s="39">
        <f t="shared" si="7"/>
        <v>0</v>
      </c>
      <c r="N9" s="40"/>
    </row>
    <row r="10" spans="1:14" ht="36.950000000000003" customHeight="1" x14ac:dyDescent="0.3">
      <c r="A10" s="62" t="s">
        <v>117</v>
      </c>
      <c r="B10" s="63" t="s">
        <v>102</v>
      </c>
      <c r="C10" s="64" t="s">
        <v>129</v>
      </c>
      <c r="D10" s="37" t="s">
        <v>118</v>
      </c>
      <c r="E10" s="65">
        <v>1008</v>
      </c>
      <c r="F10" s="39"/>
      <c r="G10" s="39">
        <f t="shared" si="5"/>
        <v>0</v>
      </c>
      <c r="H10" s="39"/>
      <c r="I10" s="39">
        <f t="shared" si="13"/>
        <v>0</v>
      </c>
      <c r="J10" s="39"/>
      <c r="K10" s="39">
        <f t="shared" ref="K10:K11" si="15">TRUNC(E10*J10)</f>
        <v>0</v>
      </c>
      <c r="L10" s="39">
        <f t="shared" si="6"/>
        <v>0</v>
      </c>
      <c r="M10" s="39">
        <f t="shared" ref="M10" si="16">TRUNC(G10+I10+K10, 0)</f>
        <v>0</v>
      </c>
      <c r="N10" s="40"/>
    </row>
    <row r="11" spans="1:14" ht="36.950000000000003" customHeight="1" x14ac:dyDescent="0.3">
      <c r="A11" s="62" t="s">
        <v>119</v>
      </c>
      <c r="B11" s="63" t="s">
        <v>103</v>
      </c>
      <c r="C11" s="64" t="s">
        <v>104</v>
      </c>
      <c r="D11" s="37" t="s">
        <v>96</v>
      </c>
      <c r="E11" s="65">
        <v>1</v>
      </c>
      <c r="F11" s="39"/>
      <c r="G11" s="39">
        <f t="shared" si="5"/>
        <v>0</v>
      </c>
      <c r="H11" s="39"/>
      <c r="I11" s="39">
        <f t="shared" si="13"/>
        <v>0</v>
      </c>
      <c r="J11" s="39"/>
      <c r="K11" s="39">
        <f t="shared" si="15"/>
        <v>0</v>
      </c>
      <c r="L11" s="39">
        <f t="shared" ref="L11" si="17">TRUNC(F11+H11+J11, 0)</f>
        <v>0</v>
      </c>
      <c r="M11" s="39">
        <f t="shared" ref="M11" si="18">TRUNC(G11+I11+K11, 0)</f>
        <v>0</v>
      </c>
      <c r="N11" s="40"/>
    </row>
    <row r="12" spans="1:14" ht="36.950000000000003" customHeight="1" x14ac:dyDescent="0.3">
      <c r="A12" s="62" t="s">
        <v>121</v>
      </c>
      <c r="B12" s="63" t="s">
        <v>122</v>
      </c>
      <c r="C12" s="64" t="s">
        <v>123</v>
      </c>
      <c r="D12" s="37" t="s">
        <v>96</v>
      </c>
      <c r="E12" s="65">
        <v>1</v>
      </c>
      <c r="F12" s="39"/>
      <c r="G12" s="39">
        <f t="shared" ref="G12" si="19">TRUNC(F12*E12, 0)</f>
        <v>0</v>
      </c>
      <c r="H12" s="39"/>
      <c r="I12" s="39">
        <f t="shared" ref="I12" si="20">TRUNC(H12*E12, 0)</f>
        <v>0</v>
      </c>
      <c r="J12" s="39"/>
      <c r="K12" s="39">
        <f t="shared" ref="K12" si="21">TRUNC(E12*J12)</f>
        <v>0</v>
      </c>
      <c r="L12" s="39">
        <f t="shared" ref="L12" si="22">TRUNC(F12+H12+J12, 0)</f>
        <v>0</v>
      </c>
      <c r="M12" s="39">
        <f t="shared" ref="M12" si="23">TRUNC(G12+I12+K12, 0)</f>
        <v>0</v>
      </c>
      <c r="N12" s="40"/>
    </row>
    <row r="13" spans="1:14" ht="36.950000000000003" customHeight="1" x14ac:dyDescent="0.3">
      <c r="A13" s="52"/>
      <c r="B13" s="53"/>
      <c r="C13" s="36"/>
      <c r="D13" s="37"/>
      <c r="E13" s="38"/>
      <c r="F13" s="39"/>
      <c r="G13" s="39"/>
      <c r="H13" s="39"/>
      <c r="I13" s="39"/>
      <c r="J13" s="39"/>
      <c r="K13" s="39"/>
      <c r="L13" s="39"/>
      <c r="M13" s="39"/>
      <c r="N13" s="40"/>
    </row>
    <row r="14" spans="1:14" ht="36.950000000000003" customHeight="1" x14ac:dyDescent="0.3">
      <c r="A14" s="52"/>
      <c r="B14" s="53"/>
      <c r="C14" s="36"/>
      <c r="D14" s="37"/>
      <c r="E14" s="38"/>
      <c r="F14" s="39"/>
      <c r="G14" s="39"/>
      <c r="H14" s="39"/>
      <c r="I14" s="39"/>
      <c r="J14" s="39"/>
      <c r="K14" s="39"/>
      <c r="L14" s="39"/>
      <c r="M14" s="39"/>
      <c r="N14" s="40"/>
    </row>
    <row r="15" spans="1:14" s="47" customFormat="1" ht="36.950000000000003" customHeight="1" x14ac:dyDescent="0.3">
      <c r="A15" s="41"/>
      <c r="B15" s="42" t="s">
        <v>12</v>
      </c>
      <c r="C15" s="43"/>
      <c r="D15" s="44"/>
      <c r="E15" s="43"/>
      <c r="F15" s="45"/>
      <c r="G15" s="45">
        <f>SUM(G4,G5,G6,G7,G8,G9,G10,G11,G12)</f>
        <v>0</v>
      </c>
      <c r="H15" s="45"/>
      <c r="I15" s="45">
        <f>SUM(I4,I5,I6,I7,I8,I9,I10,I11,I12)</f>
        <v>0</v>
      </c>
      <c r="J15" s="45"/>
      <c r="K15" s="45">
        <f>SUM(K4,K5,K6,K7,K8,K9,K10,K11,K12)</f>
        <v>0</v>
      </c>
      <c r="L15" s="45"/>
      <c r="M15" s="45">
        <f>G15+I15+K15</f>
        <v>0</v>
      </c>
      <c r="N15" s="46"/>
    </row>
    <row r="16" spans="1:14" ht="30" customHeight="1" x14ac:dyDescent="0.3"/>
    <row r="17" spans="7:14" ht="30" customHeight="1" x14ac:dyDescent="0.3">
      <c r="M17" s="48"/>
    </row>
    <row r="18" spans="7:14" ht="30" customHeight="1" x14ac:dyDescent="0.3">
      <c r="G18" s="49"/>
      <c r="I18" s="49"/>
      <c r="N18" s="50"/>
    </row>
    <row r="19" spans="7:14" ht="30" customHeight="1" x14ac:dyDescent="0.3"/>
  </sheetData>
  <mergeCells count="10">
    <mergeCell ref="A2:A3"/>
    <mergeCell ref="B2:B3"/>
    <mergeCell ref="C2:C3"/>
    <mergeCell ref="D2:D3"/>
    <mergeCell ref="E2:E3"/>
    <mergeCell ref="F2:G2"/>
    <mergeCell ref="H2:I2"/>
    <mergeCell ref="J2:K2"/>
    <mergeCell ref="L2:M2"/>
    <mergeCell ref="N2:N3"/>
  </mergeCells>
  <phoneticPr fontId="3" type="noConversion"/>
  <pageMargins left="0.98425196850393704" right="0.98425196850393704" top="1.3779527559055118" bottom="0.98425196850393704" header="0.9055118110236221" footer="0.51181102362204722"/>
  <pageSetup paperSize="9" scale="61" fitToHeight="0" orientation="landscape" r:id="rId1"/>
  <headerFooter scaleWithDoc="0">
    <oddHeader>&amp;C&amp;"돋움,굵게"&amp;12&amp;U공 종 별 내 역 서</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30"/>
  <sheetViews>
    <sheetView workbookViewId="0">
      <selection activeCell="B5" sqref="A1:XFD1048576"/>
    </sheetView>
  </sheetViews>
  <sheetFormatPr defaultRowHeight="13.5" x14ac:dyDescent="0.3"/>
  <cols>
    <col min="1" max="16384" width="9" style="1"/>
  </cols>
  <sheetData>
    <row r="1" spans="1:7" x14ac:dyDescent="0.3">
      <c r="A1" s="1" t="s">
        <v>26</v>
      </c>
    </row>
    <row r="2" spans="1:7" x14ac:dyDescent="0.3">
      <c r="A2" s="2" t="s">
        <v>27</v>
      </c>
      <c r="B2" s="1" t="s">
        <v>28</v>
      </c>
    </row>
    <row r="3" spans="1:7" x14ac:dyDescent="0.3">
      <c r="A3" s="2" t="s">
        <v>29</v>
      </c>
      <c r="B3" s="1" t="s">
        <v>30</v>
      </c>
    </row>
    <row r="4" spans="1:7" x14ac:dyDescent="0.3">
      <c r="A4" s="2" t="s">
        <v>31</v>
      </c>
      <c r="B4" s="1">
        <v>5</v>
      </c>
    </row>
    <row r="5" spans="1:7" x14ac:dyDescent="0.3">
      <c r="A5" s="2" t="s">
        <v>32</v>
      </c>
      <c r="B5" s="1">
        <v>5</v>
      </c>
    </row>
    <row r="6" spans="1:7" x14ac:dyDescent="0.3">
      <c r="A6" s="2" t="s">
        <v>33</v>
      </c>
      <c r="B6" s="1" t="s">
        <v>34</v>
      </c>
    </row>
    <row r="7" spans="1:7" x14ac:dyDescent="0.3">
      <c r="A7" s="2" t="s">
        <v>35</v>
      </c>
      <c r="B7" s="1" t="s">
        <v>36</v>
      </c>
      <c r="C7" s="1" t="s">
        <v>11</v>
      </c>
    </row>
    <row r="8" spans="1:7" x14ac:dyDescent="0.3">
      <c r="A8" s="2" t="s">
        <v>37</v>
      </c>
      <c r="B8" s="1" t="s">
        <v>36</v>
      </c>
      <c r="C8" s="1">
        <v>2</v>
      </c>
    </row>
    <row r="9" spans="1:7" x14ac:dyDescent="0.3">
      <c r="A9" s="2" t="s">
        <v>38</v>
      </c>
      <c r="B9" s="1" t="s">
        <v>14</v>
      </c>
      <c r="C9" s="1" t="s">
        <v>15</v>
      </c>
      <c r="D9" s="1" t="s">
        <v>16</v>
      </c>
      <c r="E9" s="1" t="s">
        <v>17</v>
      </c>
      <c r="F9" s="1" t="s">
        <v>18</v>
      </c>
      <c r="G9" s="1" t="s">
        <v>39</v>
      </c>
    </row>
    <row r="10" spans="1:7" x14ac:dyDescent="0.3">
      <c r="A10" s="2" t="s">
        <v>40</v>
      </c>
      <c r="B10" s="1">
        <v>1071</v>
      </c>
      <c r="C10" s="1">
        <v>0</v>
      </c>
      <c r="D10" s="1">
        <v>0</v>
      </c>
    </row>
    <row r="11" spans="1:7" x14ac:dyDescent="0.3">
      <c r="A11" s="2" t="s">
        <v>41</v>
      </c>
      <c r="B11" s="1" t="s">
        <v>42</v>
      </c>
      <c r="C11" s="1">
        <v>4</v>
      </c>
    </row>
    <row r="12" spans="1:7" x14ac:dyDescent="0.3">
      <c r="A12" s="2" t="s">
        <v>43</v>
      </c>
      <c r="B12" s="1" t="s">
        <v>42</v>
      </c>
      <c r="C12" s="1">
        <v>4</v>
      </c>
    </row>
    <row r="13" spans="1:7" x14ac:dyDescent="0.3">
      <c r="A13" s="2" t="s">
        <v>44</v>
      </c>
      <c r="B13" s="1" t="s">
        <v>42</v>
      </c>
      <c r="C13" s="1">
        <v>3</v>
      </c>
    </row>
    <row r="14" spans="1:7" x14ac:dyDescent="0.3">
      <c r="A14" s="2" t="s">
        <v>45</v>
      </c>
      <c r="B14" s="1" t="s">
        <v>36</v>
      </c>
      <c r="C14" s="1">
        <v>5</v>
      </c>
    </row>
    <row r="15" spans="1:7" x14ac:dyDescent="0.3">
      <c r="A15" s="2" t="s">
        <v>46</v>
      </c>
      <c r="B15" s="1" t="s">
        <v>28</v>
      </c>
      <c r="C15" s="1" t="s">
        <v>47</v>
      </c>
      <c r="D15" s="1" t="s">
        <v>47</v>
      </c>
      <c r="E15" s="1" t="s">
        <v>47</v>
      </c>
      <c r="F15" s="1">
        <v>1</v>
      </c>
    </row>
    <row r="16" spans="1:7" x14ac:dyDescent="0.3">
      <c r="A16" s="2" t="s">
        <v>48</v>
      </c>
      <c r="B16" s="1">
        <v>1.1100000000000001</v>
      </c>
      <c r="C16" s="1">
        <v>1.1200000000000001</v>
      </c>
    </row>
    <row r="17" spans="1:13" x14ac:dyDescent="0.3">
      <c r="A17" s="2" t="s">
        <v>49</v>
      </c>
      <c r="B17" s="1">
        <v>1</v>
      </c>
      <c r="C17" s="1">
        <v>1.5</v>
      </c>
      <c r="D17" s="1">
        <v>1.1599999999999999</v>
      </c>
      <c r="E17" s="1">
        <v>1.6</v>
      </c>
      <c r="F17" s="1">
        <v>1.6</v>
      </c>
      <c r="G17" s="1">
        <v>1.6</v>
      </c>
      <c r="H17" s="1">
        <v>1.94</v>
      </c>
      <c r="I17" s="1">
        <v>1.94</v>
      </c>
      <c r="J17" s="1">
        <v>1.94</v>
      </c>
      <c r="K17" s="1">
        <v>1</v>
      </c>
      <c r="L17" s="1">
        <v>1</v>
      </c>
      <c r="M17" s="1">
        <v>1</v>
      </c>
    </row>
    <row r="18" spans="1:13" x14ac:dyDescent="0.3">
      <c r="A18" s="2" t="s">
        <v>50</v>
      </c>
      <c r="B18" s="1">
        <v>1.25</v>
      </c>
      <c r="C18" s="1">
        <v>1.071</v>
      </c>
    </row>
    <row r="19" spans="1:13" x14ac:dyDescent="0.3">
      <c r="A19" s="2" t="s">
        <v>51</v>
      </c>
    </row>
    <row r="20" spans="1:13" x14ac:dyDescent="0.3">
      <c r="A20" s="2" t="s">
        <v>52</v>
      </c>
      <c r="B20" s="2" t="s">
        <v>36</v>
      </c>
      <c r="C20" s="1">
        <v>1</v>
      </c>
    </row>
    <row r="21" spans="1:13" x14ac:dyDescent="0.3">
      <c r="A21" s="1" t="s">
        <v>53</v>
      </c>
      <c r="B21" s="1" t="s">
        <v>54</v>
      </c>
      <c r="C21" s="1" t="s">
        <v>55</v>
      </c>
    </row>
    <row r="22" spans="1:13" x14ac:dyDescent="0.3">
      <c r="A22" s="1">
        <v>1</v>
      </c>
      <c r="B22" s="2" t="s">
        <v>56</v>
      </c>
      <c r="C22" s="2" t="s">
        <v>24</v>
      </c>
    </row>
    <row r="23" spans="1:13" x14ac:dyDescent="0.3">
      <c r="A23" s="1">
        <v>2</v>
      </c>
      <c r="B23" s="2" t="s">
        <v>57</v>
      </c>
      <c r="C23" s="2" t="s">
        <v>58</v>
      </c>
    </row>
    <row r="24" spans="1:13" x14ac:dyDescent="0.3">
      <c r="A24" s="1">
        <v>3</v>
      </c>
      <c r="B24" s="2" t="s">
        <v>59</v>
      </c>
      <c r="C24" s="2" t="s">
        <v>60</v>
      </c>
    </row>
    <row r="25" spans="1:13" x14ac:dyDescent="0.3">
      <c r="A25" s="1">
        <v>4</v>
      </c>
      <c r="B25" s="2" t="s">
        <v>61</v>
      </c>
      <c r="C25" s="2" t="s">
        <v>62</v>
      </c>
    </row>
    <row r="26" spans="1:13" x14ac:dyDescent="0.3">
      <c r="A26" s="1">
        <v>5</v>
      </c>
      <c r="B26" s="2" t="s">
        <v>63</v>
      </c>
      <c r="C26" s="2" t="s">
        <v>10</v>
      </c>
    </row>
    <row r="27" spans="1:13" x14ac:dyDescent="0.3">
      <c r="A27" s="1">
        <v>6</v>
      </c>
      <c r="B27" s="2" t="s">
        <v>64</v>
      </c>
      <c r="C27" s="2" t="s">
        <v>10</v>
      </c>
    </row>
    <row r="28" spans="1:13" x14ac:dyDescent="0.3">
      <c r="A28" s="1">
        <v>7</v>
      </c>
      <c r="B28" s="2" t="s">
        <v>64</v>
      </c>
      <c r="C28" s="2" t="s">
        <v>10</v>
      </c>
    </row>
    <row r="29" spans="1:13" x14ac:dyDescent="0.3">
      <c r="A29" s="1">
        <v>8</v>
      </c>
      <c r="B29" s="2" t="s">
        <v>64</v>
      </c>
      <c r="C29" s="2" t="s">
        <v>10</v>
      </c>
    </row>
    <row r="30" spans="1:13" x14ac:dyDescent="0.3">
      <c r="A30" s="1">
        <v>9</v>
      </c>
      <c r="B30" s="2" t="s">
        <v>64</v>
      </c>
      <c r="C30" s="2" t="s">
        <v>10</v>
      </c>
    </row>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election activeCell="M36" sqref="M36"/>
    </sheetView>
  </sheetViews>
  <sheetFormatPr defaultRowHeight="13.5" x14ac:dyDescent="0.3"/>
  <cols>
    <col min="1" max="16384" width="9" style="1"/>
  </cols>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3</vt:i4>
      </vt:variant>
    </vt:vector>
  </HeadingPairs>
  <TitlesOfParts>
    <vt:vector size="7" baseType="lpstr">
      <vt:lpstr>원가계산서</vt:lpstr>
      <vt:lpstr>공종별내역서(단위당)</vt:lpstr>
      <vt:lpstr> 공사설정 </vt:lpstr>
      <vt:lpstr>Sheet1</vt:lpstr>
      <vt:lpstr>'공종별내역서(단위당)'!Print_Area</vt:lpstr>
      <vt:lpstr>원가계산서!Print_Area</vt:lpstr>
      <vt:lpstr>'공종별내역서(단위당)'!Print_Titles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세환 장</cp:lastModifiedBy>
  <cp:lastPrinted>2025-03-13T02:08:44Z</cp:lastPrinted>
  <dcterms:created xsi:type="dcterms:W3CDTF">2018-10-30T00:53:46Z</dcterms:created>
  <dcterms:modified xsi:type="dcterms:W3CDTF">2025-03-27T02:38:43Z</dcterms:modified>
</cp:coreProperties>
</file>